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DD8459F6-CE73-4749-83DD-DBF41D82858B}" xr6:coauthVersionLast="41" xr6:coauthVersionMax="41" xr10:uidLastSave="{00000000-0000-0000-0000-000000000000}"/>
  <bookViews>
    <workbookView xWindow="-108" yWindow="-108" windowWidth="23256" windowHeight="13176" activeTab="5" xr2:uid="{00000000-000D-0000-FFFF-FFFF00000000}"/>
  </bookViews>
  <sheets>
    <sheet name="Rekapitulace stavby" sheetId="4" r:id="rId1"/>
    <sheet name="1 - Architektonicko-stave..." sheetId="9" r:id="rId2"/>
    <sheet name="ÚT" sheetId="5" r:id="rId3"/>
    <sheet name="VZT zař.1" sheetId="6" r:id="rId4"/>
    <sheet name="VZT zař.2" sheetId="7" r:id="rId5"/>
    <sheet name="VZT zař.3" sheetId="8"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0">'Rekapitulace stavby'!$A$1:$E$50</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[12]CENÍK!$I$2641</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[13]SCS!$J$16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[14]Rekapitulace!#REF!</definedName>
    <definedName name="VRNKc">[14]Rekapitulace!#REF!</definedName>
    <definedName name="VRNnazev" localSheetId="0">[14]Rekapitulace!#REF!</definedName>
    <definedName name="VRNnazev">[14]Rekapitulace!#REF!</definedName>
    <definedName name="VRNproc" localSheetId="0">[14]Rekapitulace!#REF!</definedName>
    <definedName name="VRNproc">[14]Rekapitulace!#REF!</definedName>
    <definedName name="VRNzakl" localSheetId="0">[14]Rekapitulace!#REF!</definedName>
    <definedName name="VRNzakl">[14]Rekapitulace!#REF!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7" i="8" l="1"/>
  <c r="I58" i="8"/>
  <c r="I59" i="8"/>
  <c r="I60" i="8"/>
  <c r="I61" i="8"/>
  <c r="I62" i="8"/>
  <c r="I56" i="8"/>
  <c r="H55" i="8" s="1"/>
  <c r="H50" i="8"/>
  <c r="I52" i="8"/>
  <c r="I53" i="8"/>
  <c r="I54" i="8"/>
  <c r="I5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21" i="8"/>
  <c r="H20" i="8" s="1"/>
  <c r="I19" i="8"/>
  <c r="I18" i="8"/>
  <c r="H17" i="8" s="1"/>
  <c r="I15" i="8"/>
  <c r="I16" i="8"/>
  <c r="I14" i="8"/>
  <c r="H13" i="8" s="1"/>
  <c r="I10" i="8"/>
  <c r="I11" i="8"/>
  <c r="I12" i="8"/>
  <c r="I9" i="8"/>
  <c r="H8" i="8" s="1"/>
  <c r="I7" i="8"/>
  <c r="H6" i="8" s="1"/>
  <c r="I5" i="8"/>
  <c r="H4" i="8" s="1"/>
  <c r="I52" i="7"/>
  <c r="I53" i="7"/>
  <c r="I54" i="7"/>
  <c r="I55" i="7"/>
  <c r="I56" i="7"/>
  <c r="I57" i="7"/>
  <c r="I51" i="7"/>
  <c r="H50" i="7" s="1"/>
  <c r="H45" i="7"/>
  <c r="I47" i="7"/>
  <c r="I48" i="7"/>
  <c r="I49" i="7"/>
  <c r="I46" i="7"/>
  <c r="I22" i="7"/>
  <c r="I23" i="7"/>
  <c r="I24" i="7"/>
  <c r="I25" i="7"/>
  <c r="I26" i="7"/>
  <c r="I27" i="7"/>
  <c r="I28" i="7"/>
  <c r="I29" i="7"/>
  <c r="I30" i="7"/>
  <c r="I31" i="7"/>
  <c r="I32" i="7"/>
  <c r="I33" i="7"/>
  <c r="I34" i="7"/>
  <c r="I35" i="7"/>
  <c r="I36" i="7"/>
  <c r="I37" i="7"/>
  <c r="I38" i="7"/>
  <c r="I39" i="7"/>
  <c r="I40" i="7"/>
  <c r="I41" i="7"/>
  <c r="I42" i="7"/>
  <c r="I43" i="7"/>
  <c r="I44" i="7"/>
  <c r="I21" i="7"/>
  <c r="H20" i="7" s="1"/>
  <c r="I19" i="7"/>
  <c r="I18" i="7"/>
  <c r="H17" i="7" s="1"/>
  <c r="H13" i="7"/>
  <c r="I15" i="7"/>
  <c r="I16" i="7"/>
  <c r="I14" i="7"/>
  <c r="I10" i="7"/>
  <c r="H8" i="7" s="1"/>
  <c r="I11" i="7"/>
  <c r="I12" i="7"/>
  <c r="I9" i="7"/>
  <c r="H6" i="7"/>
  <c r="I7" i="7"/>
  <c r="I5" i="7"/>
  <c r="H4" i="7" s="1"/>
  <c r="I51" i="6"/>
  <c r="I52" i="6"/>
  <c r="I53" i="6"/>
  <c r="I54" i="6"/>
  <c r="I55" i="6"/>
  <c r="I56" i="6"/>
  <c r="I50" i="6"/>
  <c r="H49" i="6" s="1"/>
  <c r="H44" i="6"/>
  <c r="I46" i="6"/>
  <c r="I47" i="6"/>
  <c r="I48" i="6"/>
  <c r="I45" i="6"/>
  <c r="I22" i="6"/>
  <c r="I23" i="6"/>
  <c r="I24" i="6"/>
  <c r="I25" i="6"/>
  <c r="I26" i="6"/>
  <c r="I27" i="6"/>
  <c r="I28" i="6"/>
  <c r="I29" i="6"/>
  <c r="I30" i="6"/>
  <c r="I31" i="6"/>
  <c r="I32" i="6"/>
  <c r="I33" i="6"/>
  <c r="I34" i="6"/>
  <c r="I35" i="6"/>
  <c r="I36" i="6"/>
  <c r="I37" i="6"/>
  <c r="I38" i="6"/>
  <c r="I39" i="6"/>
  <c r="I40" i="6"/>
  <c r="I41" i="6"/>
  <c r="I42" i="6"/>
  <c r="I43" i="6"/>
  <c r="I21" i="6"/>
  <c r="H20" i="6" s="1"/>
  <c r="I19" i="6"/>
  <c r="I18" i="6"/>
  <c r="H17" i="6" s="1"/>
  <c r="H13" i="6"/>
  <c r="I15" i="6"/>
  <c r="I16" i="6"/>
  <c r="I14" i="6"/>
  <c r="I10" i="6"/>
  <c r="I11" i="6"/>
  <c r="I12" i="6"/>
  <c r="I9" i="6"/>
  <c r="H8" i="6" s="1"/>
  <c r="I7" i="6"/>
  <c r="H6" i="6" s="1"/>
  <c r="H4" i="6"/>
  <c r="I5" i="6"/>
  <c r="I55" i="5"/>
  <c r="I56" i="5"/>
  <c r="I57" i="5"/>
  <c r="I58" i="5"/>
  <c r="I59" i="5"/>
  <c r="I60" i="5"/>
  <c r="I61" i="5"/>
  <c r="I62" i="5"/>
  <c r="I63" i="5"/>
  <c r="I64" i="5"/>
  <c r="I65" i="5"/>
  <c r="I66" i="5"/>
  <c r="I67" i="5"/>
  <c r="I54" i="5"/>
  <c r="H53" i="5" s="1"/>
  <c r="I52" i="5"/>
  <c r="H51" i="5" s="1"/>
  <c r="I48" i="5"/>
  <c r="I49" i="5"/>
  <c r="I50" i="5"/>
  <c r="I47" i="5"/>
  <c r="H46" i="5" s="1"/>
  <c r="I35" i="5"/>
  <c r="I36" i="5"/>
  <c r="I37" i="5"/>
  <c r="I38" i="5"/>
  <c r="I39" i="5"/>
  <c r="I40" i="5"/>
  <c r="I41" i="5"/>
  <c r="I42" i="5"/>
  <c r="I43" i="5"/>
  <c r="I44" i="5"/>
  <c r="I45" i="5"/>
  <c r="I34" i="5"/>
  <c r="H33" i="5" s="1"/>
  <c r="H31" i="5"/>
  <c r="I32" i="5"/>
  <c r="I23" i="5"/>
  <c r="I24" i="5"/>
  <c r="I25" i="5"/>
  <c r="I26" i="5"/>
  <c r="I27" i="5"/>
  <c r="I28" i="5"/>
  <c r="I29" i="5"/>
  <c r="I30" i="5"/>
  <c r="I22" i="5"/>
  <c r="H21" i="5" s="1"/>
  <c r="I20" i="5"/>
  <c r="I19" i="5"/>
  <c r="H18" i="5" s="1"/>
  <c r="I10" i="5"/>
  <c r="I11" i="5"/>
  <c r="I12" i="5"/>
  <c r="I13" i="5"/>
  <c r="I14" i="5"/>
  <c r="I15" i="5"/>
  <c r="I16" i="5"/>
  <c r="I17" i="5"/>
  <c r="I9" i="5"/>
  <c r="H8" i="5" s="1"/>
  <c r="I6" i="5"/>
  <c r="I7" i="5"/>
  <c r="I5" i="5"/>
  <c r="H4" i="5" s="1"/>
  <c r="BK202" i="9" l="1"/>
  <c r="BK201" i="9" s="1"/>
  <c r="BI202" i="9"/>
  <c r="BH202" i="9"/>
  <c r="BG202" i="9"/>
  <c r="BF202" i="9"/>
  <c r="T202" i="9"/>
  <c r="R202" i="9"/>
  <c r="R201" i="9" s="1"/>
  <c r="P202" i="9"/>
  <c r="J202" i="9"/>
  <c r="BE202" i="9" s="1"/>
  <c r="T201" i="9"/>
  <c r="P201" i="9"/>
  <c r="BK200" i="9"/>
  <c r="BI200" i="9"/>
  <c r="BH200" i="9"/>
  <c r="BG200" i="9"/>
  <c r="BF200" i="9"/>
  <c r="T200" i="9"/>
  <c r="R200" i="9"/>
  <c r="P200" i="9"/>
  <c r="J200" i="9"/>
  <c r="BE200" i="9" s="1"/>
  <c r="BK199" i="9"/>
  <c r="BI199" i="9"/>
  <c r="BH199" i="9"/>
  <c r="BG199" i="9"/>
  <c r="BF199" i="9"/>
  <c r="T199" i="9"/>
  <c r="T198" i="9" s="1"/>
  <c r="R199" i="9"/>
  <c r="P199" i="9"/>
  <c r="P198" i="9" s="1"/>
  <c r="J199" i="9"/>
  <c r="BE199" i="9" s="1"/>
  <c r="BK198" i="9"/>
  <c r="J198" i="9" s="1"/>
  <c r="J110" i="9" s="1"/>
  <c r="R198" i="9"/>
  <c r="BK197" i="9"/>
  <c r="BI197" i="9"/>
  <c r="BH197" i="9"/>
  <c r="BG197" i="9"/>
  <c r="BF197" i="9"/>
  <c r="T197" i="9"/>
  <c r="R197" i="9"/>
  <c r="R196" i="9" s="1"/>
  <c r="R195" i="9" s="1"/>
  <c r="P197" i="9"/>
  <c r="J197" i="9"/>
  <c r="BE197" i="9" s="1"/>
  <c r="BK196" i="9"/>
  <c r="J196" i="9" s="1"/>
  <c r="J109" i="9" s="1"/>
  <c r="T196" i="9"/>
  <c r="P196" i="9"/>
  <c r="P195" i="9" s="1"/>
  <c r="BK194" i="9"/>
  <c r="BI194" i="9"/>
  <c r="BH194" i="9"/>
  <c r="BG194" i="9"/>
  <c r="BF194" i="9"/>
  <c r="T194" i="9"/>
  <c r="R194" i="9"/>
  <c r="P194" i="9"/>
  <c r="J194" i="9"/>
  <c r="BE194" i="9" s="1"/>
  <c r="BK193" i="9"/>
  <c r="BI193" i="9"/>
  <c r="BH193" i="9"/>
  <c r="BG193" i="9"/>
  <c r="BF193" i="9"/>
  <c r="T193" i="9"/>
  <c r="R193" i="9"/>
  <c r="P193" i="9"/>
  <c r="J193" i="9"/>
  <c r="BE193" i="9" s="1"/>
  <c r="BK192" i="9"/>
  <c r="BI192" i="9"/>
  <c r="BH192" i="9"/>
  <c r="BG192" i="9"/>
  <c r="BF192" i="9"/>
  <c r="T192" i="9"/>
  <c r="R192" i="9"/>
  <c r="P192" i="9"/>
  <c r="J192" i="9"/>
  <c r="BE192" i="9" s="1"/>
  <c r="BK191" i="9"/>
  <c r="BI191" i="9"/>
  <c r="BH191" i="9"/>
  <c r="BG191" i="9"/>
  <c r="BF191" i="9"/>
  <c r="T191" i="9"/>
  <c r="R191" i="9"/>
  <c r="P191" i="9"/>
  <c r="J191" i="9"/>
  <c r="BE191" i="9" s="1"/>
  <c r="BK190" i="9"/>
  <c r="BI190" i="9"/>
  <c r="BH190" i="9"/>
  <c r="BG190" i="9"/>
  <c r="BF190" i="9"/>
  <c r="T190" i="9"/>
  <c r="R190" i="9"/>
  <c r="P190" i="9"/>
  <c r="J190" i="9"/>
  <c r="BE190" i="9" s="1"/>
  <c r="BK189" i="9"/>
  <c r="BI189" i="9"/>
  <c r="BH189" i="9"/>
  <c r="BG189" i="9"/>
  <c r="BF189" i="9"/>
  <c r="BE189" i="9"/>
  <c r="T189" i="9"/>
  <c r="R189" i="9"/>
  <c r="P189" i="9"/>
  <c r="J189" i="9"/>
  <c r="BK188" i="9"/>
  <c r="BI188" i="9"/>
  <c r="BH188" i="9"/>
  <c r="BG188" i="9"/>
  <c r="BF188" i="9"/>
  <c r="T188" i="9"/>
  <c r="R188" i="9"/>
  <c r="P188" i="9"/>
  <c r="J188" i="9"/>
  <c r="BE188" i="9" s="1"/>
  <c r="BK187" i="9"/>
  <c r="BI187" i="9"/>
  <c r="BH187" i="9"/>
  <c r="BG187" i="9"/>
  <c r="BF187" i="9"/>
  <c r="BE187" i="9"/>
  <c r="T187" i="9"/>
  <c r="R187" i="9"/>
  <c r="P187" i="9"/>
  <c r="J187" i="9"/>
  <c r="BK186" i="9"/>
  <c r="BK185" i="9" s="1"/>
  <c r="J185" i="9" s="1"/>
  <c r="J107" i="9" s="1"/>
  <c r="BI186" i="9"/>
  <c r="BH186" i="9"/>
  <c r="BG186" i="9"/>
  <c r="BF186" i="9"/>
  <c r="T186" i="9"/>
  <c r="R186" i="9"/>
  <c r="R185" i="9" s="1"/>
  <c r="P186" i="9"/>
  <c r="J186" i="9"/>
  <c r="BE186" i="9" s="1"/>
  <c r="T185" i="9"/>
  <c r="P185" i="9"/>
  <c r="BK184" i="9"/>
  <c r="BI184" i="9"/>
  <c r="BH184" i="9"/>
  <c r="BG184" i="9"/>
  <c r="BF184" i="9"/>
  <c r="T184" i="9"/>
  <c r="R184" i="9"/>
  <c r="P184" i="9"/>
  <c r="J184" i="9"/>
  <c r="BE184" i="9" s="1"/>
  <c r="BK183" i="9"/>
  <c r="BI183" i="9"/>
  <c r="BH183" i="9"/>
  <c r="BG183" i="9"/>
  <c r="BF183" i="9"/>
  <c r="T183" i="9"/>
  <c r="R183" i="9"/>
  <c r="P183" i="9"/>
  <c r="J183" i="9"/>
  <c r="BE183" i="9" s="1"/>
  <c r="BK182" i="9"/>
  <c r="BI182" i="9"/>
  <c r="BH182" i="9"/>
  <c r="BG182" i="9"/>
  <c r="BF182" i="9"/>
  <c r="T182" i="9"/>
  <c r="R182" i="9"/>
  <c r="P182" i="9"/>
  <c r="J182" i="9"/>
  <c r="BE182" i="9" s="1"/>
  <c r="BK181" i="9"/>
  <c r="BI181" i="9"/>
  <c r="BH181" i="9"/>
  <c r="BG181" i="9"/>
  <c r="BF181" i="9"/>
  <c r="T181" i="9"/>
  <c r="R181" i="9"/>
  <c r="P181" i="9"/>
  <c r="J181" i="9"/>
  <c r="BE181" i="9" s="1"/>
  <c r="BK180" i="9"/>
  <c r="BI180" i="9"/>
  <c r="BH180" i="9"/>
  <c r="BG180" i="9"/>
  <c r="BF180" i="9"/>
  <c r="T180" i="9"/>
  <c r="R180" i="9"/>
  <c r="P180" i="9"/>
  <c r="J180" i="9"/>
  <c r="BE180" i="9" s="1"/>
  <c r="BK179" i="9"/>
  <c r="BI179" i="9"/>
  <c r="BH179" i="9"/>
  <c r="BG179" i="9"/>
  <c r="BF179" i="9"/>
  <c r="T179" i="9"/>
  <c r="R179" i="9"/>
  <c r="P179" i="9"/>
  <c r="J179" i="9"/>
  <c r="BE179" i="9" s="1"/>
  <c r="BK178" i="9"/>
  <c r="BI178" i="9"/>
  <c r="BH178" i="9"/>
  <c r="BG178" i="9"/>
  <c r="BF178" i="9"/>
  <c r="T178" i="9"/>
  <c r="R178" i="9"/>
  <c r="P178" i="9"/>
  <c r="J178" i="9"/>
  <c r="BE178" i="9" s="1"/>
  <c r="BK177" i="9"/>
  <c r="BI177" i="9"/>
  <c r="BH177" i="9"/>
  <c r="BG177" i="9"/>
  <c r="BF177" i="9"/>
  <c r="T177" i="9"/>
  <c r="R177" i="9"/>
  <c r="P177" i="9"/>
  <c r="J177" i="9"/>
  <c r="BE177" i="9" s="1"/>
  <c r="BK176" i="9"/>
  <c r="BI176" i="9"/>
  <c r="BH176" i="9"/>
  <c r="BG176" i="9"/>
  <c r="BF176" i="9"/>
  <c r="T176" i="9"/>
  <c r="T175" i="9" s="1"/>
  <c r="R176" i="9"/>
  <c r="P176" i="9"/>
  <c r="P175" i="9" s="1"/>
  <c r="J176" i="9"/>
  <c r="BE176" i="9" s="1"/>
  <c r="R175" i="9"/>
  <c r="BK174" i="9"/>
  <c r="BI174" i="9"/>
  <c r="BH174" i="9"/>
  <c r="BG174" i="9"/>
  <c r="BF174" i="9"/>
  <c r="BE174" i="9"/>
  <c r="T174" i="9"/>
  <c r="R174" i="9"/>
  <c r="P174" i="9"/>
  <c r="J174" i="9"/>
  <c r="BK173" i="9"/>
  <c r="BI173" i="9"/>
  <c r="BH173" i="9"/>
  <c r="BG173" i="9"/>
  <c r="BF173" i="9"/>
  <c r="T173" i="9"/>
  <c r="R173" i="9"/>
  <c r="P173" i="9"/>
  <c r="J173" i="9"/>
  <c r="BE173" i="9" s="1"/>
  <c r="BK172" i="9"/>
  <c r="BI172" i="9"/>
  <c r="BH172" i="9"/>
  <c r="BG172" i="9"/>
  <c r="BF172" i="9"/>
  <c r="BE172" i="9"/>
  <c r="T172" i="9"/>
  <c r="R172" i="9"/>
  <c r="P172" i="9"/>
  <c r="J172" i="9"/>
  <c r="BK171" i="9"/>
  <c r="BK170" i="9" s="1"/>
  <c r="J170" i="9" s="1"/>
  <c r="J105" i="9" s="1"/>
  <c r="BI171" i="9"/>
  <c r="BH171" i="9"/>
  <c r="BG171" i="9"/>
  <c r="BF171" i="9"/>
  <c r="T171" i="9"/>
  <c r="R171" i="9"/>
  <c r="R170" i="9" s="1"/>
  <c r="R169" i="9" s="1"/>
  <c r="P171" i="9"/>
  <c r="J171" i="9"/>
  <c r="BE171" i="9" s="1"/>
  <c r="T170" i="9"/>
  <c r="T169" i="9" s="1"/>
  <c r="P170" i="9"/>
  <c r="P169" i="9" s="1"/>
  <c r="BK168" i="9"/>
  <c r="BI168" i="9"/>
  <c r="BH168" i="9"/>
  <c r="BG168" i="9"/>
  <c r="BF168" i="9"/>
  <c r="T168" i="9"/>
  <c r="R168" i="9"/>
  <c r="R167" i="9" s="1"/>
  <c r="P168" i="9"/>
  <c r="J168" i="9"/>
  <c r="BE168" i="9" s="1"/>
  <c r="BK167" i="9"/>
  <c r="J167" i="9" s="1"/>
  <c r="J103" i="9" s="1"/>
  <c r="T167" i="9"/>
  <c r="P167" i="9"/>
  <c r="BK166" i="9"/>
  <c r="BI166" i="9"/>
  <c r="BH166" i="9"/>
  <c r="BG166" i="9"/>
  <c r="BF166" i="9"/>
  <c r="T166" i="9"/>
  <c r="R166" i="9"/>
  <c r="P166" i="9"/>
  <c r="J166" i="9"/>
  <c r="BE166" i="9" s="1"/>
  <c r="BK164" i="9"/>
  <c r="BI164" i="9"/>
  <c r="BH164" i="9"/>
  <c r="BG164" i="9"/>
  <c r="BF164" i="9"/>
  <c r="T164" i="9"/>
  <c r="R164" i="9"/>
  <c r="P164" i="9"/>
  <c r="J164" i="9"/>
  <c r="BE164" i="9" s="1"/>
  <c r="BK163" i="9"/>
  <c r="BI163" i="9"/>
  <c r="BH163" i="9"/>
  <c r="BG163" i="9"/>
  <c r="BF163" i="9"/>
  <c r="T163" i="9"/>
  <c r="R163" i="9"/>
  <c r="P163" i="9"/>
  <c r="J163" i="9"/>
  <c r="BE163" i="9" s="1"/>
  <c r="BK162" i="9"/>
  <c r="BI162" i="9"/>
  <c r="BH162" i="9"/>
  <c r="BG162" i="9"/>
  <c r="BF162" i="9"/>
  <c r="T162" i="9"/>
  <c r="R162" i="9"/>
  <c r="P162" i="9"/>
  <c r="J162" i="9"/>
  <c r="BE162" i="9" s="1"/>
  <c r="BK161" i="9"/>
  <c r="BI161" i="9"/>
  <c r="BH161" i="9"/>
  <c r="BG161" i="9"/>
  <c r="BF161" i="9"/>
  <c r="T161" i="9"/>
  <c r="T160" i="9" s="1"/>
  <c r="R161" i="9"/>
  <c r="P161" i="9"/>
  <c r="P160" i="9" s="1"/>
  <c r="J161" i="9"/>
  <c r="BE161" i="9" s="1"/>
  <c r="R160" i="9"/>
  <c r="BK158" i="9"/>
  <c r="BI158" i="9"/>
  <c r="BH158" i="9"/>
  <c r="BG158" i="9"/>
  <c r="BF158" i="9"/>
  <c r="T158" i="9"/>
  <c r="R158" i="9"/>
  <c r="P158" i="9"/>
  <c r="J158" i="9"/>
  <c r="BE158" i="9" s="1"/>
  <c r="BK156" i="9"/>
  <c r="BI156" i="9"/>
  <c r="BH156" i="9"/>
  <c r="BG156" i="9"/>
  <c r="BF156" i="9"/>
  <c r="T156" i="9"/>
  <c r="R156" i="9"/>
  <c r="P156" i="9"/>
  <c r="J156" i="9"/>
  <c r="BE156" i="9" s="1"/>
  <c r="BK154" i="9"/>
  <c r="BK153" i="9" s="1"/>
  <c r="J153" i="9" s="1"/>
  <c r="J101" i="9" s="1"/>
  <c r="BI154" i="9"/>
  <c r="BH154" i="9"/>
  <c r="BG154" i="9"/>
  <c r="BF154" i="9"/>
  <c r="BE154" i="9"/>
  <c r="T154" i="9"/>
  <c r="R154" i="9"/>
  <c r="R153" i="9" s="1"/>
  <c r="P154" i="9"/>
  <c r="J154" i="9"/>
  <c r="T153" i="9"/>
  <c r="P153" i="9"/>
  <c r="BK151" i="9"/>
  <c r="BI151" i="9"/>
  <c r="BH151" i="9"/>
  <c r="BG151" i="9"/>
  <c r="BF151" i="9"/>
  <c r="T151" i="9"/>
  <c r="R151" i="9"/>
  <c r="P151" i="9"/>
  <c r="J151" i="9"/>
  <c r="BE151" i="9" s="1"/>
  <c r="BK147" i="9"/>
  <c r="BI147" i="9"/>
  <c r="BH147" i="9"/>
  <c r="BG147" i="9"/>
  <c r="BF147" i="9"/>
  <c r="T147" i="9"/>
  <c r="R147" i="9"/>
  <c r="P147" i="9"/>
  <c r="J147" i="9"/>
  <c r="BE147" i="9" s="1"/>
  <c r="BK146" i="9"/>
  <c r="BI146" i="9"/>
  <c r="BH146" i="9"/>
  <c r="BG146" i="9"/>
  <c r="BF146" i="9"/>
  <c r="T146" i="9"/>
  <c r="R146" i="9"/>
  <c r="P146" i="9"/>
  <c r="J146" i="9"/>
  <c r="BE146" i="9" s="1"/>
  <c r="BK144" i="9"/>
  <c r="BK143" i="9" s="1"/>
  <c r="J143" i="9" s="1"/>
  <c r="J100" i="9" s="1"/>
  <c r="BI144" i="9"/>
  <c r="BH144" i="9"/>
  <c r="BG144" i="9"/>
  <c r="BF144" i="9"/>
  <c r="T144" i="9"/>
  <c r="T143" i="9" s="1"/>
  <c r="R144" i="9"/>
  <c r="P144" i="9"/>
  <c r="P143" i="9" s="1"/>
  <c r="J144" i="9"/>
  <c r="BE144" i="9" s="1"/>
  <c r="R143" i="9"/>
  <c r="BK141" i="9"/>
  <c r="BI141" i="9"/>
  <c r="BH141" i="9"/>
  <c r="BG141" i="9"/>
  <c r="BF141" i="9"/>
  <c r="BE141" i="9"/>
  <c r="T141" i="9"/>
  <c r="R141" i="9"/>
  <c r="R140" i="9" s="1"/>
  <c r="P141" i="9"/>
  <c r="J141" i="9"/>
  <c r="BK140" i="9"/>
  <c r="J140" i="9" s="1"/>
  <c r="J99" i="9" s="1"/>
  <c r="T140" i="9"/>
  <c r="P140" i="9"/>
  <c r="BK138" i="9"/>
  <c r="BK133" i="9" s="1"/>
  <c r="BI138" i="9"/>
  <c r="BH138" i="9"/>
  <c r="BG138" i="9"/>
  <c r="BF138" i="9"/>
  <c r="T138" i="9"/>
  <c r="R138" i="9"/>
  <c r="P138" i="9"/>
  <c r="J138" i="9"/>
  <c r="BE138" i="9" s="1"/>
  <c r="BK136" i="9"/>
  <c r="BI136" i="9"/>
  <c r="BH136" i="9"/>
  <c r="BG136" i="9"/>
  <c r="BF136" i="9"/>
  <c r="T136" i="9"/>
  <c r="R136" i="9"/>
  <c r="P136" i="9"/>
  <c r="J136" i="9"/>
  <c r="BE136" i="9" s="1"/>
  <c r="BK134" i="9"/>
  <c r="BI134" i="9"/>
  <c r="BH134" i="9"/>
  <c r="F36" i="9" s="1"/>
  <c r="BG134" i="9"/>
  <c r="BF134" i="9"/>
  <c r="T134" i="9"/>
  <c r="T133" i="9" s="1"/>
  <c r="T132" i="9" s="1"/>
  <c r="R134" i="9"/>
  <c r="P134" i="9"/>
  <c r="P133" i="9" s="1"/>
  <c r="J134" i="9"/>
  <c r="BE134" i="9" s="1"/>
  <c r="R133" i="9"/>
  <c r="F128" i="9"/>
  <c r="F125" i="9"/>
  <c r="E123" i="9"/>
  <c r="E121" i="9"/>
  <c r="F92" i="9"/>
  <c r="F89" i="9"/>
  <c r="E87" i="9"/>
  <c r="E85" i="9"/>
  <c r="J37" i="9"/>
  <c r="J36" i="9"/>
  <c r="J35" i="9"/>
  <c r="J24" i="9"/>
  <c r="E24" i="9"/>
  <c r="J128" i="9" s="1"/>
  <c r="J23" i="9"/>
  <c r="J21" i="9"/>
  <c r="E21" i="9"/>
  <c r="J127" i="9" s="1"/>
  <c r="J20" i="9"/>
  <c r="J18" i="9"/>
  <c r="E18" i="9"/>
  <c r="J17" i="9"/>
  <c r="J15" i="9"/>
  <c r="E15" i="9"/>
  <c r="F127" i="9" s="1"/>
  <c r="J14" i="9"/>
  <c r="J12" i="9"/>
  <c r="J125" i="9" s="1"/>
  <c r="BK195" i="9" l="1"/>
  <c r="J195" i="9" s="1"/>
  <c r="J108" i="9" s="1"/>
  <c r="J201" i="9"/>
  <c r="J111" i="9" s="1"/>
  <c r="F37" i="9"/>
  <c r="BK160" i="9"/>
  <c r="J160" i="9" s="1"/>
  <c r="J102" i="9" s="1"/>
  <c r="E31" i="4"/>
  <c r="J34" i="9"/>
  <c r="F35" i="9"/>
  <c r="BK175" i="9"/>
  <c r="E36" i="4"/>
  <c r="F33" i="9"/>
  <c r="J33" i="9"/>
  <c r="P132" i="9"/>
  <c r="P131" i="9" s="1"/>
  <c r="BK169" i="9"/>
  <c r="J169" i="9" s="1"/>
  <c r="J104" i="9" s="1"/>
  <c r="J175" i="9"/>
  <c r="J106" i="9" s="1"/>
  <c r="R132" i="9"/>
  <c r="R131" i="9" s="1"/>
  <c r="T195" i="9"/>
  <c r="T131" i="9" s="1"/>
  <c r="F34" i="9"/>
  <c r="J89" i="9"/>
  <c r="J92" i="9"/>
  <c r="J133" i="9"/>
  <c r="J98" i="9" s="1"/>
  <c r="F91" i="9"/>
  <c r="J91" i="9"/>
  <c r="H63" i="8"/>
  <c r="C14" i="4" s="1"/>
  <c r="H58" i="7"/>
  <c r="C13" i="4" s="1"/>
  <c r="H57" i="6"/>
  <c r="H58" i="6" s="1"/>
  <c r="H59" i="6" s="1"/>
  <c r="BK132" i="9" l="1"/>
  <c r="J132" i="9" s="1"/>
  <c r="J97" i="9" s="1"/>
  <c r="BK131" i="9"/>
  <c r="J131" i="9" s="1"/>
  <c r="C12" i="4"/>
  <c r="H64" i="8"/>
  <c r="H65" i="8" s="1"/>
  <c r="H59" i="7"/>
  <c r="H60" i="7" s="1"/>
  <c r="J96" i="9" l="1"/>
  <c r="J30" i="9"/>
  <c r="H68" i="5"/>
  <c r="J39" i="9" l="1"/>
  <c r="C10" i="4"/>
  <c r="H69" i="5"/>
  <c r="H70" i="5" s="1"/>
  <c r="C11" i="4"/>
  <c r="E32" i="4" l="1"/>
  <c r="E33" i="4" s="1"/>
  <c r="E37" i="4" l="1"/>
  <c r="E38" i="4" s="1"/>
  <c r="E9" i="4" l="1"/>
  <c r="E16" i="4" s="1"/>
  <c r="E19" i="4" l="1"/>
  <c r="E20" i="4" s="1"/>
  <c r="E21" i="4" s="1"/>
  <c r="E26" i="4"/>
  <c r="E27" i="4" s="1"/>
  <c r="E28" i="4" s="1"/>
</calcChain>
</file>

<file path=xl/sharedStrings.xml><?xml version="1.0" encoding="utf-8"?>
<sst xmlns="http://schemas.openxmlformats.org/spreadsheetml/2006/main" count="2275" uniqueCount="476">
  <si>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</si>
  <si>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</si>
  <si>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</si>
  <si>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</si>
  <si>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</si>
  <si>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</si>
  <si>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</si>
  <si>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</si>
  <si>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</si>
  <si>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</si>
  <si>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</si>
  <si>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</si>
  <si>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</si>
  <si>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</si>
  <si>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</si>
  <si>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</si>
  <si>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</si>
  <si>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</si>
  <si>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</si>
  <si>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</si>
  <si>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</si>
  <si>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</si>
  <si>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</si>
  <si>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</si>
  <si>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</si>
  <si>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</si>
  <si>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</si>
  <si>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</si>
  <si>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</si>
  <si>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</si>
  <si>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</si>
  <si>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</si>
  <si>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</si>
  <si>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</si>
  <si>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</si>
  <si>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</si>
  <si>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</si>
  <si>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</si>
  <si>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</si>
  <si>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</si>
  <si>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</si>
  <si>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</si>
  <si>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</si>
  <si>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</si>
  <si>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</si>
  <si>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</si>
  <si>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</si>
  <si>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</si>
  <si>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</si>
  <si>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</si>
  <si>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</si>
  <si>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</si>
  <si>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</si>
  <si>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</si>
  <si>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</si>
  <si>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</si>
  <si>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</si>
  <si>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</si>
  <si>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</si>
  <si>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</si>
  <si>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</si>
  <si>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</si>
  <si>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</si>
  <si>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</si>
  <si>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</si>
  <si>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</si>
  <si>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</si>
  <si>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</si>
  <si>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</si>
  <si>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</si>
  <si>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</si>
  <si>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</si>
  <si>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</si>
  <si>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2017 01</t>
  </si>
  <si>
    <t>4</t>
  </si>
  <si>
    <t>VV</t>
  </si>
  <si>
    <t>m3</t>
  </si>
  <si>
    <t>3</t>
  </si>
  <si>
    <t>5</t>
  </si>
  <si>
    <t>6</t>
  </si>
  <si>
    <t>7</t>
  </si>
  <si>
    <t>8</t>
  </si>
  <si>
    <t>9</t>
  </si>
  <si>
    <t>10</t>
  </si>
  <si>
    <t>t</t>
  </si>
  <si>
    <t>11</t>
  </si>
  <si>
    <t>12</t>
  </si>
  <si>
    <t>13</t>
  </si>
  <si>
    <t>14</t>
  </si>
  <si>
    <t>16</t>
  </si>
  <si>
    <t>17</t>
  </si>
  <si>
    <t>18</t>
  </si>
  <si>
    <t>19</t>
  </si>
  <si>
    <t>20</t>
  </si>
  <si>
    <t>22</t>
  </si>
  <si>
    <t>kompl</t>
  </si>
  <si>
    <t>23</t>
  </si>
  <si>
    <t>24</t>
  </si>
  <si>
    <t>25</t>
  </si>
  <si>
    <t>61</t>
  </si>
  <si>
    <t>Úprava povrchů vnitřních</t>
  </si>
  <si>
    <t>26</t>
  </si>
  <si>
    <t>27</t>
  </si>
  <si>
    <t>28</t>
  </si>
  <si>
    <t>29</t>
  </si>
  <si>
    <t>30</t>
  </si>
  <si>
    <t>31</t>
  </si>
  <si>
    <t>612325222</t>
  </si>
  <si>
    <t>Vápenocementová štuková omítka malých ploch do 0,25 m2 na stěnách</t>
  </si>
  <si>
    <t>kus</t>
  </si>
  <si>
    <t>CS ÚRS 2015 01</t>
  </si>
  <si>
    <t>960321742</t>
  </si>
  <si>
    <t>32</t>
  </si>
  <si>
    <t>612325225</t>
  </si>
  <si>
    <t>Vápenocementová štuková omítka malých ploch do 4,0 m2 na stěnách</t>
  </si>
  <si>
    <t>-1134642453</t>
  </si>
  <si>
    <t>33</t>
  </si>
  <si>
    <t>34</t>
  </si>
  <si>
    <t>35</t>
  </si>
  <si>
    <t>36</t>
  </si>
  <si>
    <t>37</t>
  </si>
  <si>
    <t>38</t>
  </si>
  <si>
    <t>39</t>
  </si>
  <si>
    <t>m</t>
  </si>
  <si>
    <t>40</t>
  </si>
  <si>
    <t>41</t>
  </si>
  <si>
    <t>42</t>
  </si>
  <si>
    <t>43</t>
  </si>
  <si>
    <t>63</t>
  </si>
  <si>
    <t>Podlahy a podlahové konstrukce</t>
  </si>
  <si>
    <t>6363119</t>
  </si>
  <si>
    <t>Oprava podlahy po vybouraných otvorů do stropu (podkladní mazanina + nášlapná vrtsva)</t>
  </si>
  <si>
    <t>35420485</t>
  </si>
  <si>
    <t>"stavební přípomoce TZB" 4*3</t>
  </si>
  <si>
    <t>Ostatní konstrukce a práce, bourání</t>
  </si>
  <si>
    <t>952901111</t>
  </si>
  <si>
    <t>Vyčištění budov bytové a občanské výstavby při výšce podlaží do 4 m</t>
  </si>
  <si>
    <t>-1626454487</t>
  </si>
  <si>
    <t>9539611</t>
  </si>
  <si>
    <t>Dodávka a montáž utěsnění prostupů přes požárně dělící k-ce požárními ucpávkami</t>
  </si>
  <si>
    <t>-1059881067</t>
  </si>
  <si>
    <t>96</t>
  </si>
  <si>
    <t>Bourání konstrukcí</t>
  </si>
  <si>
    <t>965042121</t>
  </si>
  <si>
    <t>Bourání podkladů pod dlažby nebo mazanin betonových nebo z litého asfaltu tl do 100 mm pl do 1 m2</t>
  </si>
  <si>
    <t>878229166</t>
  </si>
  <si>
    <t>"stavební přípomoce TZB" (4*3*0,50)*0,10</t>
  </si>
  <si>
    <t>972054341</t>
  </si>
  <si>
    <t>Vybourání otvorů v ŽB stropech nebo klenbách pl do 0,25 m2 tl do 150 mm</t>
  </si>
  <si>
    <t>-122072752</t>
  </si>
  <si>
    <t>974031389</t>
  </si>
  <si>
    <t>Vysekání rýh ve zdivu cihelném pro komínové nebo ventilační průduchy hl do 300 mm š do 450 mm</t>
  </si>
  <si>
    <t>1763717816</t>
  </si>
  <si>
    <t>"stavební přípomoce TZB" 3,30*3</t>
  </si>
  <si>
    <t>997</t>
  </si>
  <si>
    <t>Přesun sutě</t>
  </si>
  <si>
    <t>997002611</t>
  </si>
  <si>
    <t>Nakládání suti a vybouraných hmot</t>
  </si>
  <si>
    <t>-605297655</t>
  </si>
  <si>
    <t>997013211</t>
  </si>
  <si>
    <t>Vnitrostaveništní doprava suti a vybouraných hmot pro budovy v do 6 m ručně</t>
  </si>
  <si>
    <t>-445310405</t>
  </si>
  <si>
    <t>997013501</t>
  </si>
  <si>
    <t>Odvoz suti a vybouraných hmot na skládku nebo meziskládku do 1 km se složením</t>
  </si>
  <si>
    <t>-2089521563</t>
  </si>
  <si>
    <t>997013509</t>
  </si>
  <si>
    <t>Příplatek k odvozu suti a vybouraných hmot na skládku ZKD 1 km přes 1 km</t>
  </si>
  <si>
    <t>307036864</t>
  </si>
  <si>
    <t>998</t>
  </si>
  <si>
    <t>Přesun hmot</t>
  </si>
  <si>
    <t>998017002</t>
  </si>
  <si>
    <t>Přesun hmot s omezením mechanizace pro budovy v do 12 m</t>
  </si>
  <si>
    <t>-1581098916</t>
  </si>
  <si>
    <t>PSV</t>
  </si>
  <si>
    <t>Práce a dodávky PSV</t>
  </si>
  <si>
    <t>VRN</t>
  </si>
  <si>
    <t>Vedlejší rozpočtové náklady</t>
  </si>
  <si>
    <t>Kč</t>
  </si>
  <si>
    <t>1024</t>
  </si>
  <si>
    <t>VRN3</t>
  </si>
  <si>
    <t>Zařízení staveniště</t>
  </si>
  <si>
    <t>030001000</t>
  </si>
  <si>
    <t>1234893755</t>
  </si>
  <si>
    <t>VRN4</t>
  </si>
  <si>
    <t>Inženýrská činnost</t>
  </si>
  <si>
    <t>045203000</t>
  </si>
  <si>
    <t>Kompletační činnost</t>
  </si>
  <si>
    <t>705188745</t>
  </si>
  <si>
    <t>049103000</t>
  </si>
  <si>
    <t>Náklady vzniklé v souvislosti s realizací stavby - statický posudek na průrazy VZT přes nosné k-ce</t>
  </si>
  <si>
    <t>1438907728</t>
  </si>
  <si>
    <t>VRN7</t>
  </si>
  <si>
    <t>Provozní vlivy</t>
  </si>
  <si>
    <t>071103000</t>
  </si>
  <si>
    <t>Provoz investora</t>
  </si>
  <si>
    <t>-1444323705</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</si>
  <si>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</si>
  <si>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</si>
  <si>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</si>
  <si>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</si>
  <si>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</si>
  <si>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</si>
  <si>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</si>
  <si>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</si>
  <si>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</si>
  <si>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</si>
  <si>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</si>
  <si>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</si>
  <si>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</si>
  <si>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</si>
  <si>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</si>
  <si>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</si>
  <si>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</si>
  <si>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</si>
  <si>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</si>
  <si>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</si>
  <si>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U, Školní č.p. 249, 250, 251</t>
  </si>
  <si>
    <t>Číslo zakázky:</t>
  </si>
  <si>
    <t>VÝKAZ VÝMĚR - Sídliště Milín, blok U</t>
  </si>
  <si>
    <t>Řádek:</t>
  </si>
  <si>
    <t>Pozice:</t>
  </si>
  <si>
    <t>Dodavatel:</t>
  </si>
  <si>
    <t>Označení položky:</t>
  </si>
  <si>
    <t>Popis položky:</t>
  </si>
  <si>
    <t>Měrná jednotka:</t>
  </si>
  <si>
    <t>Množství:</t>
  </si>
  <si>
    <t>Jednotková cena
(bez DPH)</t>
  </si>
  <si>
    <t>Cena celkem 
(bez DPH)</t>
  </si>
  <si>
    <t>ZDROJE TEPLA</t>
  </si>
  <si>
    <t>-</t>
  </si>
  <si>
    <t>Kondenzační topný koitel na plyn pro provoz závislý nebo nezávislý na vzduchu v místnosti, včetně regulace</t>
  </si>
  <si>
    <t>ks</t>
  </si>
  <si>
    <t>Montážní pomůcka k montáži na omítku</t>
  </si>
  <si>
    <t>Systém odkouření kotle</t>
  </si>
  <si>
    <t>kpl</t>
  </si>
  <si>
    <t>OTOPNÁ TĚLESA</t>
  </si>
  <si>
    <t>Trubkové otopné těleso, se spodním připojením zdola dolů</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</si>
  <si>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</si>
  <si>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</si>
  <si>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</si>
  <si>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500×700×100 mm</t>
  </si>
  <si>
    <t>Deskové otopné těleso. Spodní pravé připojení na otopnou soustavu s nuceným oběhem vody. Připojovací rozteč 50 mm. Provedení tělesa ventil kompakt.                                                             Rozměry tělesa (výška×délka×hloubka) 500×1200×100 mm</t>
  </si>
  <si>
    <t>Deskové otopné těleso. Spodní pravé připojení na otopnou soustavu s nuceným oběhem vody. Připojovací rozteč 50 mm. Provedení tělesa ventil kompakt.                                                             Rozměry tělesa (výška×délka×hloubka) 500×1800×100 mm</t>
  </si>
  <si>
    <t>POJISTNÁ ZAŘÍZENÍ</t>
  </si>
  <si>
    <t>Expanzní nádoba s butylovým vakem objem 25 litrů, PN 3</t>
  </si>
  <si>
    <t>Expanzní kohout, PN 16, včetně vysokokapacitního vypouštění s připojením na hadici</t>
  </si>
  <si>
    <t>ARMATURY</t>
  </si>
  <si>
    <t>Připojovací armatura otopných těles s automatickým regulátorem průtoku.</t>
  </si>
  <si>
    <t>Kulový kohout, DN15, s vnitřním závitem</t>
  </si>
  <si>
    <t>Kulový kohout, DN20, s vnitřním závitem</t>
  </si>
  <si>
    <t>Uzavírací a vyvažovací ventil bez vypouštění DN15</t>
  </si>
  <si>
    <t>Uzavírací a vyvažovací ventil bez vypouštění DN20</t>
  </si>
  <si>
    <t>Tlakově nezávislý regulační a vyvažovací ventil, DN 15 NF</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</si>
  <si>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</si>
  <si>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</si>
  <si>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</si>
  <si>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</si>
  <si>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</si>
  <si>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</si>
  <si>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</si>
  <si>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</si>
  <si>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</si>
  <si>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</si>
  <si>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</si>
  <si>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16-16-16 křížový kus pro plastové potrubí, odbočka a průtok stejné</t>
  </si>
  <si>
    <t>20-16-16 křížový kus pro plastové potrubí, odbočka a průtok redukované</t>
  </si>
  <si>
    <t>25-16-20 křížový kus pro plastové potrubí, odbočka a průtok redukované</t>
  </si>
  <si>
    <t>20-20-20 křížový kus pro plastové potrubí, odbočka a průtok stejné</t>
  </si>
  <si>
    <t>20-16-20 křížový kus pro plastové potrubí, odbočka redukovaná</t>
  </si>
  <si>
    <t>25-20-25 křížový kus pro plastové potrubí, odbočka redukovaná</t>
  </si>
  <si>
    <t>25-20-20 křížový kus pro plastové potrubí, odbočka a průtok redukované</t>
  </si>
  <si>
    <t>25-32-25 křížový kus pro plastové potrubí, odbočka rozšířená</t>
  </si>
  <si>
    <t>TEPELNÉ IZOLACE</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</si>
  <si>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</si>
  <si>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</si>
  <si>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</si>
  <si>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</si>
  <si>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ČERPADLA</t>
  </si>
  <si>
    <t>Čerpadlová skupina</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</si>
  <si>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</si>
  <si>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</si>
  <si>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</si>
  <si>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</si>
  <si>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</si>
  <si>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</si>
  <si>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</si>
  <si>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</si>
  <si>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odvzdušnění topného okruhu</t>
  </si>
  <si>
    <t>montáž a připojení expanzní nádoby do 50l</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</si>
  <si>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</si>
  <si>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</si>
  <si>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</si>
  <si>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</si>
  <si>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</si>
  <si>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</si>
  <si>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</si>
  <si>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</si>
  <si>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Sídliště Milín - blok U - zař. 1.01</t>
  </si>
  <si>
    <t>Cena celkem  (bez DPH)</t>
  </si>
  <si>
    <t>REKUPERAČNÍ JEDNOTKA</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</si>
  <si>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</si>
  <si>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PROTIDEŠŤOVÉ ŽALUZIE, STŘÍŠKY</t>
  </si>
  <si>
    <t>Střešní hlavice 200 s lamelami</t>
  </si>
  <si>
    <t>DISTRIBUČNÍ PRVKY</t>
  </si>
  <si>
    <r>
      <t xml:space="preserve">Stěnový difuzor pro přívod vzduchu </t>
    </r>
    <r>
      <rPr>
        <sz val="10"/>
        <rFont val="Calibri"/>
        <family val="2"/>
        <charset val="238"/>
      </rPr>
      <t>Ø</t>
    </r>
    <r>
      <rPr>
        <sz val="10"/>
        <rFont val="Arial Narrow"/>
        <family val="2"/>
        <charset val="238"/>
      </rPr>
      <t>100</t>
    </r>
  </si>
  <si>
    <t>Stěnový difuzor pro přívod vzduchu Ø125</t>
  </si>
  <si>
    <t>Talířový ventil odvodní, kovový Ø100 vč. rámečku</t>
  </si>
  <si>
    <t>Talířový ventil odvodní, kovový Ø125 vč. rámečku</t>
  </si>
  <si>
    <t>REGULÁTORY PRŮTOKU</t>
  </si>
  <si>
    <t>Přívodní regulátor průroku s tlumičem hluku Ø125 mm</t>
  </si>
  <si>
    <t>Odvodní regulátor průroku s tlumičem hluku Ø125 mm</t>
  </si>
  <si>
    <t>Ovladač regulátorů průtoku</t>
  </si>
  <si>
    <t>TLUMIČE HLUKU / PŘESLECHU</t>
  </si>
  <si>
    <t>Tlumič hluku s nízkou instalační výškou 100/500</t>
  </si>
  <si>
    <t>Tlumič hluku s nízkou instalační výškou 125/500</t>
  </si>
  <si>
    <t>KRUHOVÉ POTRUBNÍ ROZVODY</t>
  </si>
  <si>
    <t>Trouba Ø100 - Zaklikávací systém spojovaný bez použití samořezných šroubů. Třída těsnosti "D"</t>
  </si>
  <si>
    <t>Trouba Ø125 - Zaklikávací systém spojovaný bez použití samořezných šroubů. Třída těsnosti "D"</t>
  </si>
  <si>
    <t>Trouba Ø160 - Zaklikávací systém spojovaný bez použití samořezných šroubů. Třída těsnosti "D"</t>
  </si>
  <si>
    <t>Trouba Ø200 - Zaklikávací systém spojovaný bez použití samořezných šroubů. Třída těsnosti "D"</t>
  </si>
  <si>
    <t>Lisovaný švově svařovaný oblouk s těsněním Ø200 mm 30°</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</si>
  <si>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</si>
  <si>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</si>
  <si>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</si>
  <si>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</si>
  <si>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</si>
  <si>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Oblouk se segmentovým provedením a krátkou instalační délkou Ø200 mm 90</t>
  </si>
  <si>
    <t>Centrická lisovaná redukce, připojení na tvarovku Ø125 / Ø100</t>
  </si>
  <si>
    <t>Lisovaný centrický T-kus s těsněním Ø100 / Ø100</t>
  </si>
  <si>
    <t>Lisovaný centrický T-kus s těsněním Ø125 / Ø100</t>
  </si>
  <si>
    <t>Lisovaný centrický T-kus s těsněním Ø125 / Ø125</t>
  </si>
  <si>
    <t>Lisovaný centrický T-kus s těsněním Ø200 / Ø200</t>
  </si>
  <si>
    <t>Lisovanározbočka 30° - Ø200 / Ø160</t>
  </si>
  <si>
    <t xml:space="preserve">Rozdělovací box 1 × vstup Ø160, 2 × výstup Ø125 </t>
  </si>
  <si>
    <t>Spojovací box 4 × vstup Ø125, 1 × výstup Ø200</t>
  </si>
  <si>
    <t>Vnější spojka na spojení tvarovek Ø100 mm</t>
  </si>
  <si>
    <t>Vnější spojka na spojení tvarovek Ø125 mm</t>
  </si>
  <si>
    <t>Vnější spojka na spojení tvarovek Ø200 mm</t>
  </si>
  <si>
    <t>vnější zátka na tvarovku s odvodněním Ø200</t>
  </si>
  <si>
    <t>IZOLACE</t>
  </si>
  <si>
    <t>Vinutá izolační pouzdra z kamenné vlny, kašírovaná vyztuženou hliníkovou fólií se samolepícím
přesahem. 208/30
Tloušťka izolační vrstvy 30 mm</t>
  </si>
  <si>
    <t>Vinutá izolační pouzdra z kamenné vlny, kašírovaná vyztuženou hliníkovou fólií se samolepícím
přesahem. 208/100
Tloušťka izolační vrstvy 100 mm</t>
  </si>
  <si>
    <t>Kaučuková izolace s vysokým difuzním odporem, černý povrch,samolepicí, faktor difuzního odporu µ ≥ 10.000, 
rozsah použití: -50°C až +110°C
Tloušťka izolační vrstvy 32 mm</t>
  </si>
  <si>
    <t>Kaučuková izolace s vysokým difuzním odporem, černý povrch,samolepicí, faktor difuzního odporu µ ≥ 10.000, 
rozsah použití: -50°C až +110°C
Tloušťka izolační vrstvy 50 mm</t>
  </si>
  <si>
    <t>Montáž a oživení stacionární pasivní rekuperační jednotky</t>
  </si>
  <si>
    <t>Montáž vzduchotechnických rozvodů, izolatérské práce</t>
  </si>
  <si>
    <t>Přeprava osob a materiálu, nákladní auto</t>
  </si>
  <si>
    <t>Přeprava osob a materiálu, osobní auto</t>
  </si>
  <si>
    <t>Projekt skutečného provedení</t>
  </si>
  <si>
    <t>VÝKAZ VÝMĚR - blok U - zař. 1.02</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</si>
  <si>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</si>
  <si>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Stěnový difuzor pro přívod vzduchu Ø100</t>
  </si>
  <si>
    <t>Lisovaný švově svařovaný oblouk s těsněním Ø160 mm 30°</t>
  </si>
  <si>
    <t>Lisovaný švově svařovaný oblouk s těsněním Ø125 mm 45°</t>
  </si>
  <si>
    <t>Lisovaný švově svařovaný oblouk s těsněním Ø200 mm 45°</t>
  </si>
  <si>
    <t>Lisovaná odbočka 45° - Ø125 / Ø125</t>
  </si>
  <si>
    <t>EVORA</t>
  </si>
  <si>
    <t>VÝKAZ VÝMĚR - blok U - zař. 1.03</t>
  </si>
  <si>
    <t>Lisovaný švově svařovaný oblouk s těsněním Ø125 mm 60°</t>
  </si>
  <si>
    <t>Lisovaný švově svařovaný oblouk s těsněním Ø200 mm 60°</t>
  </si>
  <si>
    <t xml:space="preserve">Rozdělovací box 4× vstup Ø125, 1 × výstup Ø160 </t>
  </si>
  <si>
    <t xml:space="preserve">Rozdělovací box 3 × vstup Ø125, 1 × výstup Ø160 </t>
  </si>
  <si>
    <t>Spojovací box 5 × vstup Ø125, 1 × výstup Ø160</t>
  </si>
  <si>
    <t>Speciální tvarovka- křížení Ø125</t>
  </si>
  <si>
    <t>Vnitřní spojka na spojení trub Ø200 mm</t>
  </si>
  <si>
    <t>Vinutá izolační pouzdra z kamenné vlny, kašírovaná vyztuženou hliníkovou fólií se samolepícím přesahem. 208/30
Tloušťka izolační vrstvy 30 mm</t>
  </si>
  <si>
    <t>Stavební úpravy BD Milín - blok U, Školní č.p. 249, 250, 251 - přípomoce k TZB</t>
  </si>
  <si>
    <t>{d4677fb0-8009-4bac-b962-10d510e4f549}</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</si>
  <si>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</si>
  <si>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</si>
  <si>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</si>
  <si>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</si>
  <si>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</si>
  <si>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</si>
  <si>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</si>
  <si>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</si>
  <si>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</si>
  <si>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</si>
  <si>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</si>
  <si>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</si>
  <si>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</si>
  <si>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</si>
  <si>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</si>
  <si>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611325222</t>
  </si>
  <si>
    <t>Vápenocementová štuková omítka malých ploch do 0,25 m2 na stropech</t>
  </si>
  <si>
    <t>-353868419</t>
  </si>
  <si>
    <t>"stavební přípomoce TZB" 54+36+36</t>
  </si>
  <si>
    <t>"stavební přípomoce TZB" 7</t>
  </si>
  <si>
    <t>3*50,00</t>
  </si>
  <si>
    <t>977151123</t>
  </si>
  <si>
    <t>Jádrové vrty diamantovými korunkami do D 150 mm do stavebních materiálů</t>
  </si>
  <si>
    <t>CS ÚRS 2019 01</t>
  </si>
  <si>
    <t>-1515118056</t>
  </si>
  <si>
    <t>"stavební přípomoce TZB" (18*3)*0,15</t>
  </si>
  <si>
    <t>"stavební přípomoce TZB" (3*12)*0,30</t>
  </si>
  <si>
    <t>"stavební přípomoce TZB" (12*3)*0,45</t>
  </si>
  <si>
    <t>977151128</t>
  </si>
  <si>
    <t>Jádrové vrty diamantovými korunkami do D 300 mm do stavebních materiálů</t>
  </si>
  <si>
    <t>-1492934138</t>
  </si>
  <si>
    <t>"stavební přípomoce TZB" (2*3)*0,30</t>
  </si>
  <si>
    <t>7,772*11 'Přepočtené koeficientem množství</t>
  </si>
  <si>
    <t>997013802</t>
  </si>
  <si>
    <t>Poplatek za uložení na skládce (skládkovné) stavebního odpadu železobetonového kód odpadu 170 101</t>
  </si>
  <si>
    <t>1248885534</t>
  </si>
  <si>
    <t>721</t>
  </si>
  <si>
    <t>Zdravotechnika - vnitřní kanalizace</t>
  </si>
  <si>
    <t>721100</t>
  </si>
  <si>
    <t>Odhalení stávající kanalizační stoupačky, navrtání a vysazení odbočky, utěšnění</t>
  </si>
  <si>
    <t>879610050</t>
  </si>
  <si>
    <t>721101</t>
  </si>
  <si>
    <t>Montáž HT potrubí</t>
  </si>
  <si>
    <t>-755743358</t>
  </si>
  <si>
    <t>721102</t>
  </si>
  <si>
    <t>Potrubí HT, včetně tvarovek, uchycení</t>
  </si>
  <si>
    <t>-498176379</t>
  </si>
  <si>
    <t>721103</t>
  </si>
  <si>
    <t>Sifon na odvod kondenzátu</t>
  </si>
  <si>
    <t>717059567</t>
  </si>
  <si>
    <t>722</t>
  </si>
  <si>
    <t>Zdravotechnika - vnitřní vodovod</t>
  </si>
  <si>
    <t>722100</t>
  </si>
  <si>
    <t>Vysazení odbočky na plastovém potrubí vody</t>
  </si>
  <si>
    <t>1102619143</t>
  </si>
  <si>
    <t>722101</t>
  </si>
  <si>
    <t>Plastové potrubí 16,2x2,6 mm</t>
  </si>
  <si>
    <t>-1967969505</t>
  </si>
  <si>
    <t>722102</t>
  </si>
  <si>
    <t>Tepelná izolace na potrubí 16,2x2,6 mm</t>
  </si>
  <si>
    <t>-363826424</t>
  </si>
  <si>
    <t>722103</t>
  </si>
  <si>
    <t>Kulový uzávěr</t>
  </si>
  <si>
    <t>-2127092914</t>
  </si>
  <si>
    <t>722104</t>
  </si>
  <si>
    <t>Vodoměr, šroubení</t>
  </si>
  <si>
    <t>71810226</t>
  </si>
  <si>
    <t>722105</t>
  </si>
  <si>
    <t>Potrubní oddělovač systému ÚT</t>
  </si>
  <si>
    <t>-477471723</t>
  </si>
  <si>
    <t>722106</t>
  </si>
  <si>
    <t>Manometr</t>
  </si>
  <si>
    <t>1498524413</t>
  </si>
  <si>
    <t>722107</t>
  </si>
  <si>
    <t>Ostatní tvarovky, přechody a upevnění potrubí</t>
  </si>
  <si>
    <t>-233178136</t>
  </si>
  <si>
    <t>722108</t>
  </si>
  <si>
    <t>Montáž sestavy armatur a plastového potrubí</t>
  </si>
  <si>
    <t>1342797446</t>
  </si>
  <si>
    <t>723</t>
  </si>
  <si>
    <t>Zdravotechnika - vnitřní plynovod</t>
  </si>
  <si>
    <t>723100</t>
  </si>
  <si>
    <t>Příprava pro usazení plynoměru, rozpěrka a ukotvení</t>
  </si>
  <si>
    <t>526945489</t>
  </si>
  <si>
    <t>723101</t>
  </si>
  <si>
    <t>Montáž potrubí Cu pr. 28x1 mm lisováním, závěsy, objímky</t>
  </si>
  <si>
    <t>-1750575018</t>
  </si>
  <si>
    <t>723102</t>
  </si>
  <si>
    <t>Potrubí Cu pr. 28x1 mm, spojované lisováním, včetně tvarovek, přechodů</t>
  </si>
  <si>
    <t>-1514387666</t>
  </si>
  <si>
    <t>723103</t>
  </si>
  <si>
    <t>Kulový kohout plynu</t>
  </si>
  <si>
    <t>138002342</t>
  </si>
  <si>
    <t>723104</t>
  </si>
  <si>
    <t>Tlaková zkouška plynovodu</t>
  </si>
  <si>
    <t>-1501489940</t>
  </si>
  <si>
    <t>723105</t>
  </si>
  <si>
    <t>Stavební přípomoce, prostupy</t>
  </si>
  <si>
    <t>1544963889</t>
  </si>
  <si>
    <t>723106</t>
  </si>
  <si>
    <t>Revizní zpráva plynového zařízení</t>
  </si>
  <si>
    <t>1417434543</t>
  </si>
  <si>
    <t>723107</t>
  </si>
  <si>
    <t>Uzavření, odplynění, vyvaření odbočky, napuštění plynu do stoupačky, odvzdušnění všech spotřebičů v domě, požární dozor</t>
  </si>
  <si>
    <t>-1424389390</t>
  </si>
  <si>
    <t>723108</t>
  </si>
  <si>
    <t>Ostatní materiál, uchycení potrubí, objímky, chráničky, označení potrubí</t>
  </si>
  <si>
    <t>-964982073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</si>
</sst>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49"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10"/>
      <name val="Calibri"/>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s>
  <borders count="6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7" fillId="2" borderId="1"/>
  </cellStyleXfs>
  <cellXfs count="315">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3" xfId="1" applyNumberFormat="1" applyFont="1" applyBorder="1" applyAlignment="1">
      <alignment wrapText="1"/>
    </xf>
    <xf numFmtId="3" fontId="4" fillId="2" borderId="24" xfId="1" applyNumberFormat="1" applyBorder="1" applyAlignment="1">
      <alignment wrapText="1"/>
    </xf>
    <xf numFmtId="168" fontId="4" fillId="2" borderId="24" xfId="1" applyNumberFormat="1" applyBorder="1" applyAlignment="1">
      <alignment horizontal="right" wrapText="1"/>
    </xf>
    <xf numFmtId="168" fontId="4" fillId="2" borderId="25" xfId="1" applyNumberFormat="1" applyBorder="1" applyAlignment="1">
      <alignment horizontal="right" wrapText="1"/>
    </xf>
    <xf numFmtId="49" fontId="9" fillId="5" borderId="26" xfId="1" applyNumberFormat="1" applyFont="1" applyFill="1" applyBorder="1" applyAlignment="1">
      <alignment wrapText="1"/>
    </xf>
    <xf numFmtId="3" fontId="11" fillId="5" borderId="27" xfId="1" applyNumberFormat="1" applyFont="1" applyFill="1" applyBorder="1" applyAlignment="1">
      <alignment wrapText="1"/>
    </xf>
    <xf numFmtId="168" fontId="9" fillId="5" borderId="27" xfId="1" applyNumberFormat="1" applyFont="1" applyFill="1" applyBorder="1" applyAlignment="1">
      <alignment horizontal="right" wrapText="1"/>
    </xf>
    <xf numFmtId="168" fontId="9" fillId="5" borderId="28" xfId="1" applyNumberFormat="1" applyFont="1" applyFill="1" applyBorder="1" applyAlignment="1">
      <alignment horizontal="right" wrapText="1"/>
    </xf>
    <xf numFmtId="49" fontId="11" fillId="6" borderId="26" xfId="1" applyNumberFormat="1" applyFont="1" applyFill="1" applyBorder="1" applyAlignment="1">
      <alignment wrapText="1"/>
    </xf>
    <xf numFmtId="3" fontId="11" fillId="2" borderId="27" xfId="1" applyNumberFormat="1" applyFont="1" applyBorder="1" applyAlignment="1">
      <alignment wrapText="1"/>
    </xf>
    <xf numFmtId="168" fontId="11" fillId="6" borderId="27" xfId="1" applyNumberFormat="1" applyFont="1" applyFill="1" applyBorder="1" applyAlignment="1">
      <alignment wrapText="1"/>
    </xf>
    <xf numFmtId="168" fontId="11" fillId="2" borderId="27" xfId="1" applyNumberFormat="1" applyFont="1" applyBorder="1" applyAlignment="1">
      <alignment horizontal="right" wrapText="1"/>
    </xf>
    <xf numFmtId="168" fontId="11" fillId="2" borderId="28" xfId="1" applyNumberFormat="1" applyFont="1" applyBorder="1" applyAlignment="1">
      <alignment horizontal="right" wrapText="1"/>
    </xf>
    <xf numFmtId="49" fontId="9" fillId="2" borderId="26" xfId="4" applyNumberFormat="1" applyFont="1" applyBorder="1" applyAlignment="1">
      <alignment wrapText="1"/>
    </xf>
    <xf numFmtId="0" fontId="9" fillId="2" borderId="27" xfId="4" applyFont="1" applyBorder="1"/>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9" fillId="2" borderId="29" xfId="4" applyNumberFormat="1" applyFont="1" applyBorder="1" applyAlignment="1">
      <alignment wrapText="1"/>
    </xf>
    <xf numFmtId="3" fontId="9" fillId="2" borderId="30" xfId="1" applyNumberFormat="1" applyFont="1" applyBorder="1" applyAlignment="1">
      <alignment wrapText="1"/>
    </xf>
    <xf numFmtId="168" fontId="9" fillId="2" borderId="30" xfId="1" applyNumberFormat="1" applyFont="1" applyBorder="1" applyAlignment="1">
      <alignment horizontal="right" wrapText="1"/>
    </xf>
    <xf numFmtId="168" fontId="9" fillId="2" borderId="31" xfId="1" applyNumberFormat="1" applyFont="1" applyBorder="1" applyAlignment="1">
      <alignment horizontal="right" wrapText="1"/>
    </xf>
    <xf numFmtId="49" fontId="11" fillId="2" borderId="26" xfId="1" applyNumberFormat="1" applyFont="1" applyBorder="1" applyAlignment="1">
      <alignment wrapText="1"/>
    </xf>
    <xf numFmtId="49" fontId="11" fillId="2" borderId="26" xfId="4" applyNumberFormat="1" applyFont="1" applyBorder="1" applyAlignment="1">
      <alignment wrapText="1"/>
    </xf>
    <xf numFmtId="49" fontId="11" fillId="2" borderId="1" xfId="1" applyNumberFormat="1" applyFont="1" applyAlignment="1">
      <alignment wrapText="1"/>
    </xf>
    <xf numFmtId="49" fontId="9" fillId="2" borderId="32"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3" xfId="1" applyNumberFormat="1" applyFont="1" applyBorder="1" applyAlignment="1">
      <alignment horizontal="right" wrapText="1"/>
    </xf>
    <xf numFmtId="49" fontId="13" fillId="2" borderId="32" xfId="4" applyNumberFormat="1" applyFont="1" applyBorder="1" applyAlignment="1">
      <alignment wrapText="1"/>
    </xf>
    <xf numFmtId="3" fontId="13" fillId="2" borderId="33" xfId="1" applyNumberFormat="1" applyFont="1" applyBorder="1" applyAlignment="1">
      <alignment horizontal="right" wrapText="1"/>
    </xf>
    <xf numFmtId="49" fontId="13" fillId="7" borderId="27" xfId="4" applyNumberFormat="1" applyFont="1" applyFill="1" applyBorder="1" applyAlignment="1">
      <alignment wrapText="1"/>
    </xf>
    <xf numFmtId="3" fontId="14" fillId="7" borderId="27" xfId="1" applyNumberFormat="1" applyFont="1" applyFill="1" applyBorder="1" applyAlignment="1">
      <alignment wrapText="1"/>
    </xf>
    <xf numFmtId="3" fontId="14" fillId="7" borderId="27" xfId="1" applyNumberFormat="1" applyFont="1" applyFill="1" applyBorder="1" applyAlignment="1">
      <alignment horizontal="right" wrapText="1"/>
    </xf>
    <xf numFmtId="168" fontId="14" fillId="7" borderId="27" xfId="1" applyNumberFormat="1" applyFont="1" applyFill="1" applyBorder="1" applyAlignment="1">
      <alignment horizontal="right" wrapText="1"/>
    </xf>
    <xf numFmtId="49" fontId="14" fillId="7" borderId="27" xfId="4" applyNumberFormat="1" applyFont="1" applyFill="1" applyBorder="1" applyAlignment="1">
      <alignment wrapText="1"/>
    </xf>
    <xf numFmtId="49" fontId="14" fillId="2" borderId="27" xfId="4" applyNumberFormat="1" applyFont="1" applyBorder="1" applyAlignment="1">
      <alignment wrapText="1"/>
    </xf>
    <xf numFmtId="3" fontId="14" fillId="2" borderId="27" xfId="1" applyNumberFormat="1" applyFont="1" applyBorder="1" applyAlignment="1">
      <alignment wrapText="1"/>
    </xf>
    <xf numFmtId="3" fontId="14" fillId="2" borderId="27" xfId="1" applyNumberFormat="1" applyFont="1" applyBorder="1" applyAlignment="1">
      <alignment horizontal="right" wrapText="1"/>
    </xf>
    <xf numFmtId="168" fontId="14" fillId="2" borderId="27" xfId="1" applyNumberFormat="1" applyFont="1" applyBorder="1" applyAlignment="1">
      <alignment horizontal="right" wrapText="1"/>
    </xf>
    <xf numFmtId="49" fontId="13" fillId="8" borderId="27" xfId="4" applyNumberFormat="1" applyFont="1" applyFill="1" applyBorder="1" applyAlignment="1">
      <alignment wrapText="1"/>
    </xf>
    <xf numFmtId="3" fontId="14" fillId="8" borderId="27" xfId="1" applyNumberFormat="1" applyFont="1" applyFill="1" applyBorder="1" applyAlignment="1">
      <alignment wrapText="1"/>
    </xf>
    <xf numFmtId="3" fontId="14" fillId="8" borderId="27" xfId="1" applyNumberFormat="1" applyFont="1" applyFill="1" applyBorder="1" applyAlignment="1">
      <alignment horizontal="right" wrapText="1"/>
    </xf>
    <xf numFmtId="168" fontId="14" fillId="8" borderId="27" xfId="1" applyNumberFormat="1" applyFont="1" applyFill="1" applyBorder="1" applyAlignment="1">
      <alignment horizontal="right" wrapText="1"/>
    </xf>
    <xf numFmtId="49" fontId="14" fillId="8" borderId="27" xfId="4" applyNumberFormat="1" applyFont="1" applyFill="1" applyBorder="1" applyAlignment="1">
      <alignment wrapText="1"/>
    </xf>
    <xf numFmtId="49" fontId="13" fillId="9" borderId="27" xfId="4" applyNumberFormat="1" applyFont="1" applyFill="1" applyBorder="1" applyAlignment="1">
      <alignment wrapText="1"/>
    </xf>
    <xf numFmtId="3" fontId="14" fillId="9" borderId="27" xfId="1" applyNumberFormat="1" applyFont="1" applyFill="1" applyBorder="1" applyAlignment="1">
      <alignment wrapText="1"/>
    </xf>
    <xf numFmtId="3" fontId="14" fillId="9" borderId="27" xfId="1" applyNumberFormat="1" applyFont="1" applyFill="1" applyBorder="1" applyAlignment="1">
      <alignment horizontal="right" wrapText="1"/>
    </xf>
    <xf numFmtId="168" fontId="14" fillId="9" borderId="27" xfId="1" applyNumberFormat="1" applyFont="1" applyFill="1" applyBorder="1" applyAlignment="1">
      <alignment horizontal="right" wrapText="1"/>
    </xf>
    <xf numFmtId="49" fontId="14" fillId="9" borderId="27" xfId="4" applyNumberFormat="1" applyFont="1" applyFill="1" applyBorder="1" applyAlignment="1">
      <alignment wrapText="1"/>
    </xf>
    <xf numFmtId="49" fontId="13" fillId="2" borderId="32" xfId="1" applyNumberFormat="1" applyFont="1" applyBorder="1" applyAlignment="1">
      <alignment wrapText="1"/>
    </xf>
    <xf numFmtId="3" fontId="4" fillId="2" borderId="33"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8" xfId="6" applyNumberFormat="1" applyFont="1" applyBorder="1" applyAlignment="1">
      <alignment horizontal="left" vertical="top" wrapText="1"/>
    </xf>
    <xf numFmtId="49" fontId="19" fillId="2" borderId="38" xfId="6" applyNumberFormat="1" applyFont="1" applyBorder="1" applyAlignment="1">
      <alignment horizontal="left" vertical="top" wrapText="1"/>
    </xf>
    <xf numFmtId="0" fontId="19" fillId="2" borderId="38" xfId="6" applyFont="1" applyBorder="1" applyAlignment="1">
      <alignment horizontal="left" vertical="top" wrapText="1"/>
    </xf>
    <xf numFmtId="170" fontId="19" fillId="2" borderId="39" xfId="6" applyNumberFormat="1" applyFont="1" applyBorder="1" applyAlignment="1">
      <alignment horizontal="left" vertical="top" wrapText="1"/>
    </xf>
    <xf numFmtId="0" fontId="19" fillId="2" borderId="40" xfId="6" applyFont="1" applyBorder="1" applyAlignment="1">
      <alignment horizontal="left" vertical="top" wrapText="1"/>
    </xf>
    <xf numFmtId="169" fontId="17" fillId="11" borderId="21" xfId="6" applyNumberFormat="1" applyFont="1" applyFill="1" applyBorder="1" applyAlignment="1">
      <alignment wrapText="1"/>
    </xf>
    <xf numFmtId="49" fontId="20" fillId="11" borderId="20" xfId="6" applyNumberFormat="1" applyFont="1" applyFill="1" applyBorder="1"/>
    <xf numFmtId="49" fontId="17" fillId="11" borderId="20" xfId="6" applyNumberFormat="1" applyFont="1" applyFill="1" applyBorder="1" applyAlignment="1">
      <alignment wrapText="1"/>
    </xf>
    <xf numFmtId="49" fontId="17" fillId="11" borderId="20" xfId="6" applyNumberFormat="1" applyFont="1" applyFill="1" applyBorder="1" applyAlignment="1">
      <alignment vertical="top" wrapText="1"/>
    </xf>
    <xf numFmtId="0" fontId="21" fillId="11" borderId="22" xfId="6" applyFont="1" applyFill="1" applyBorder="1" applyAlignment="1">
      <alignment vertical="top" wrapText="1"/>
    </xf>
    <xf numFmtId="169" fontId="23" fillId="2" borderId="27" xfId="6" applyNumberFormat="1" applyFont="1" applyBorder="1" applyAlignment="1">
      <alignment vertical="center" wrapText="1"/>
    </xf>
    <xf numFmtId="49" fontId="23" fillId="2" borderId="27" xfId="6" applyNumberFormat="1" applyFont="1" applyBorder="1" applyAlignment="1">
      <alignment vertical="center" wrapText="1"/>
    </xf>
    <xf numFmtId="169" fontId="23" fillId="2" borderId="43" xfId="6" applyNumberFormat="1" applyFont="1" applyBorder="1" applyAlignment="1">
      <alignment vertical="center" wrapText="1"/>
    </xf>
    <xf numFmtId="49" fontId="23" fillId="2" borderId="27" xfId="6" applyNumberFormat="1" applyFont="1" applyBorder="1" applyAlignment="1">
      <alignment vertical="top" wrapText="1"/>
    </xf>
    <xf numFmtId="49" fontId="23" fillId="2" borderId="27" xfId="6" applyNumberFormat="1" applyFont="1" applyBorder="1" applyAlignment="1">
      <alignment horizontal="center" vertical="top" wrapText="1"/>
    </xf>
    <xf numFmtId="0" fontId="23" fillId="2" borderId="27" xfId="6" applyFont="1" applyBorder="1" applyAlignment="1">
      <alignment horizontal="center" vertical="top" wrapText="1"/>
    </xf>
    <xf numFmtId="172" fontId="23" fillId="2" borderId="44" xfId="6" applyNumberFormat="1" applyFont="1" applyBorder="1" applyAlignment="1">
      <alignment vertical="top" wrapText="1"/>
    </xf>
    <xf numFmtId="172" fontId="23" fillId="2" borderId="45" xfId="6" applyNumberFormat="1" applyFont="1" applyBorder="1" applyAlignment="1">
      <alignment vertical="top" wrapText="1"/>
    </xf>
    <xf numFmtId="169" fontId="17" fillId="11" borderId="46" xfId="6" applyNumberFormat="1" applyFont="1" applyFill="1" applyBorder="1" applyAlignment="1">
      <alignment wrapText="1"/>
    </xf>
    <xf numFmtId="49" fontId="20" fillId="11" borderId="47" xfId="6" applyNumberFormat="1" applyFont="1" applyFill="1" applyBorder="1"/>
    <xf numFmtId="49" fontId="17" fillId="11" borderId="47" xfId="6" applyNumberFormat="1" applyFont="1" applyFill="1" applyBorder="1" applyAlignment="1">
      <alignment wrapText="1"/>
    </xf>
    <xf numFmtId="49" fontId="17" fillId="11" borderId="47" xfId="6" applyNumberFormat="1" applyFont="1" applyFill="1" applyBorder="1" applyAlignment="1">
      <alignment vertical="top" wrapText="1"/>
    </xf>
    <xf numFmtId="0" fontId="21" fillId="11" borderId="43" xfId="6" applyFont="1" applyFill="1" applyBorder="1" applyAlignment="1">
      <alignment vertical="top" wrapText="1"/>
    </xf>
    <xf numFmtId="169" fontId="23" fillId="2" borderId="27" xfId="6" applyNumberFormat="1" applyFont="1" applyBorder="1" applyAlignment="1">
      <alignment vertical="top" wrapText="1"/>
    </xf>
    <xf numFmtId="172" fontId="23" fillId="2" borderId="26" xfId="6" applyNumberFormat="1" applyFont="1" applyBorder="1" applyAlignment="1">
      <alignment vertical="top" wrapText="1"/>
    </xf>
    <xf numFmtId="172" fontId="23" fillId="2" borderId="28" xfId="6" applyNumberFormat="1" applyFont="1" applyBorder="1" applyAlignment="1">
      <alignment vertical="top" wrapText="1"/>
    </xf>
    <xf numFmtId="49" fontId="23" fillId="2" borderId="27" xfId="6" quotePrefix="1" applyNumberFormat="1" applyFont="1" applyBorder="1" applyAlignment="1">
      <alignment vertical="top" wrapText="1"/>
    </xf>
    <xf numFmtId="169" fontId="23" fillId="2" borderId="43" xfId="6" applyNumberFormat="1" applyFont="1" applyBorder="1" applyAlignment="1">
      <alignment vertical="top" wrapText="1"/>
    </xf>
    <xf numFmtId="49" fontId="17" fillId="2" borderId="27" xfId="6" applyNumberFormat="1" applyFont="1" applyBorder="1" applyAlignment="1">
      <alignment vertical="top" wrapText="1"/>
    </xf>
    <xf numFmtId="49" fontId="17" fillId="2" borderId="27" xfId="6" applyNumberFormat="1" applyFont="1" applyBorder="1" applyAlignment="1">
      <alignment horizontal="center" vertical="top" wrapText="1"/>
    </xf>
    <xf numFmtId="170" fontId="17" fillId="2" borderId="26" xfId="6" applyNumberFormat="1" applyFont="1" applyBorder="1" applyAlignment="1">
      <alignment vertical="top" wrapText="1"/>
    </xf>
    <xf numFmtId="1" fontId="23" fillId="2" borderId="27" xfId="6" applyNumberFormat="1" applyFont="1" applyBorder="1" applyAlignment="1">
      <alignment horizontal="center" vertical="top" wrapText="1"/>
    </xf>
    <xf numFmtId="49" fontId="23" fillId="2" borderId="27" xfId="6" applyNumberFormat="1" applyFont="1" applyBorder="1" applyAlignment="1">
      <alignment horizontal="left" vertical="center" wrapText="1" indent="1"/>
    </xf>
    <xf numFmtId="169" fontId="23" fillId="2" borderId="50" xfId="6" applyNumberFormat="1" applyFont="1" applyBorder="1" applyAlignment="1">
      <alignment vertical="top" wrapText="1"/>
    </xf>
    <xf numFmtId="49" fontId="23" fillId="2" borderId="50" xfId="6" applyNumberFormat="1" applyFont="1" applyBorder="1" applyAlignment="1">
      <alignment vertical="top" wrapText="1"/>
    </xf>
    <xf numFmtId="49" fontId="23" fillId="2" borderId="50" xfId="6" applyNumberFormat="1" applyFont="1" applyBorder="1" applyAlignment="1">
      <alignment horizontal="center" vertical="top" wrapText="1"/>
    </xf>
    <xf numFmtId="0" fontId="23" fillId="2" borderId="50" xfId="6" applyFont="1" applyBorder="1" applyAlignment="1">
      <alignment horizontal="center" vertical="top" wrapText="1"/>
    </xf>
    <xf numFmtId="172" fontId="23" fillId="2" borderId="51" xfId="6" quotePrefix="1" applyNumberFormat="1" applyFont="1" applyBorder="1" applyAlignment="1">
      <alignment vertical="top" wrapText="1"/>
    </xf>
    <xf numFmtId="169" fontId="19" fillId="2" borderId="35" xfId="6" applyNumberFormat="1" applyFont="1" applyBorder="1" applyAlignment="1">
      <alignment horizontal="left" vertical="top" wrapText="1"/>
    </xf>
    <xf numFmtId="49" fontId="19" fillId="2" borderId="35" xfId="6" applyNumberFormat="1" applyFont="1" applyBorder="1" applyAlignment="1">
      <alignment horizontal="left" vertical="top" wrapText="1"/>
    </xf>
    <xf numFmtId="0" fontId="19" fillId="2" borderId="35" xfId="6" applyFont="1" applyBorder="1" applyAlignment="1">
      <alignment horizontal="left" vertical="top" wrapText="1"/>
    </xf>
    <xf numFmtId="170" fontId="19" fillId="2" borderId="53" xfId="6" applyNumberFormat="1" applyFont="1" applyBorder="1" applyAlignment="1">
      <alignment horizontal="left" vertical="top" wrapText="1"/>
    </xf>
    <xf numFmtId="0" fontId="19" fillId="2" borderId="37" xfId="6" applyFont="1" applyBorder="1" applyAlignment="1">
      <alignment horizontal="left" vertical="top" wrapText="1"/>
    </xf>
    <xf numFmtId="169" fontId="17" fillId="11" borderId="56" xfId="6" applyNumberFormat="1" applyFont="1" applyFill="1" applyBorder="1" applyAlignment="1">
      <alignment wrapText="1"/>
    </xf>
    <xf numFmtId="49" fontId="20" fillId="11" borderId="57" xfId="6" applyNumberFormat="1" applyFont="1" applyFill="1" applyBorder="1"/>
    <xf numFmtId="49" fontId="17" fillId="11" borderId="57" xfId="6" applyNumberFormat="1" applyFont="1" applyFill="1" applyBorder="1" applyAlignment="1">
      <alignment wrapText="1"/>
    </xf>
    <xf numFmtId="0" fontId="21" fillId="11" borderId="34" xfId="6" applyFont="1" applyFill="1" applyBorder="1" applyAlignment="1">
      <alignment wrapText="1"/>
    </xf>
    <xf numFmtId="0" fontId="21" fillId="11" borderId="43" xfId="6" applyFont="1" applyFill="1" applyBorder="1" applyAlignment="1">
      <alignment wrapText="1"/>
    </xf>
    <xf numFmtId="169" fontId="23" fillId="6" borderId="27" xfId="6" applyNumberFormat="1" applyFont="1" applyFill="1" applyBorder="1" applyAlignment="1">
      <alignment vertical="top" wrapText="1"/>
    </xf>
    <xf numFmtId="49" fontId="23" fillId="6" borderId="27" xfId="6" applyNumberFormat="1" applyFont="1" applyFill="1" applyBorder="1" applyAlignment="1">
      <alignment vertical="top" wrapText="1"/>
    </xf>
    <xf numFmtId="49" fontId="23" fillId="6" borderId="27" xfId="6" applyNumberFormat="1" applyFont="1" applyFill="1" applyBorder="1" applyAlignment="1">
      <alignment horizontal="center" vertical="top" wrapText="1"/>
    </xf>
    <xf numFmtId="172" fontId="23" fillId="6" borderId="26" xfId="6" applyNumberFormat="1" applyFont="1" applyFill="1" applyBorder="1" applyAlignment="1">
      <alignment vertical="top" wrapText="1"/>
    </xf>
    <xf numFmtId="172" fontId="23" fillId="6" borderId="28" xfId="6" applyNumberFormat="1" applyFont="1" applyFill="1" applyBorder="1" applyAlignment="1">
      <alignment vertical="top" wrapText="1"/>
    </xf>
    <xf numFmtId="0" fontId="23" fillId="6" borderId="27" xfId="6" applyFont="1" applyFill="1" applyBorder="1" applyAlignment="1">
      <alignment horizontal="center" vertical="top" wrapText="1"/>
    </xf>
    <xf numFmtId="169" fontId="23" fillId="2" borderId="47" xfId="6" applyNumberFormat="1" applyFont="1" applyBorder="1" applyAlignment="1">
      <alignment vertical="top" wrapText="1"/>
    </xf>
    <xf numFmtId="172" fontId="23" fillId="2" borderId="26" xfId="6" applyNumberFormat="1" applyFont="1" applyBorder="1" applyAlignment="1">
      <alignment horizontal="center" vertical="top" wrapText="1"/>
    </xf>
    <xf numFmtId="169" fontId="23" fillId="6" borderId="43" xfId="6" applyNumberFormat="1" applyFont="1" applyFill="1" applyBorder="1" applyAlignment="1">
      <alignment vertical="top" wrapText="1"/>
    </xf>
    <xf numFmtId="0" fontId="23" fillId="6" borderId="27" xfId="6" applyFont="1" applyFill="1" applyBorder="1" applyAlignment="1">
      <alignment vertical="top" wrapText="1"/>
    </xf>
    <xf numFmtId="169" fontId="23" fillId="6" borderId="47" xfId="6" applyNumberFormat="1" applyFont="1" applyFill="1" applyBorder="1" applyAlignment="1">
      <alignment vertical="top" wrapText="1"/>
    </xf>
    <xf numFmtId="0" fontId="23" fillId="2" borderId="27" xfId="6" applyFont="1" applyBorder="1" applyAlignment="1">
      <alignment vertical="top" wrapText="1"/>
    </xf>
    <xf numFmtId="174" fontId="23" fillId="2" borderId="27" xfId="6" applyNumberFormat="1" applyFont="1" applyBorder="1" applyAlignment="1">
      <alignment horizontal="center" vertical="top" wrapText="1"/>
    </xf>
    <xf numFmtId="172" fontId="23" fillId="2" borderId="26" xfId="6" quotePrefix="1" applyNumberFormat="1" applyFont="1" applyBorder="1" applyAlignment="1">
      <alignment vertical="top" wrapText="1"/>
    </xf>
    <xf numFmtId="169" fontId="23" fillId="8" borderId="27" xfId="6" applyNumberFormat="1" applyFont="1" applyFill="1" applyBorder="1" applyAlignment="1">
      <alignment vertical="top" wrapText="1"/>
    </xf>
    <xf numFmtId="49" fontId="23" fillId="8" borderId="27" xfId="6" applyNumberFormat="1" applyFont="1" applyFill="1" applyBorder="1" applyAlignment="1">
      <alignment vertical="top" wrapText="1"/>
    </xf>
    <xf numFmtId="49" fontId="23" fillId="8" borderId="27" xfId="6" applyNumberFormat="1" applyFont="1" applyFill="1" applyBorder="1" applyAlignment="1">
      <alignment horizontal="center" vertical="top" wrapText="1"/>
    </xf>
    <xf numFmtId="0" fontId="23" fillId="8" borderId="27" xfId="6" applyFont="1" applyFill="1" applyBorder="1" applyAlignment="1">
      <alignment horizontal="center" vertical="top" wrapText="1"/>
    </xf>
    <xf numFmtId="172" fontId="23" fillId="8" borderId="26" xfId="6" applyNumberFormat="1" applyFont="1" applyFill="1" applyBorder="1" applyAlignment="1">
      <alignment vertical="top" wrapText="1"/>
    </xf>
    <xf numFmtId="172" fontId="23" fillId="8" borderId="28" xfId="6" applyNumberFormat="1" applyFont="1" applyFill="1" applyBorder="1" applyAlignment="1">
      <alignment vertical="top" wrapText="1"/>
    </xf>
    <xf numFmtId="0" fontId="27" fillId="2" borderId="1" xfId="7"/>
    <xf numFmtId="0" fontId="27" fillId="2" borderId="1" xfId="7" applyAlignment="1">
      <alignment horizontal="left" vertical="center"/>
    </xf>
    <xf numFmtId="0" fontId="27" fillId="2" borderId="2" xfId="7" applyBorder="1"/>
    <xf numFmtId="0" fontId="27" fillId="2" borderId="3" xfId="7" applyBorder="1"/>
    <xf numFmtId="0" fontId="27" fillId="2" borderId="4" xfId="7" applyBorder="1"/>
    <xf numFmtId="0" fontId="29" fillId="2" borderId="1" xfId="7" applyFont="1" applyAlignment="1">
      <alignment horizontal="left" vertical="center"/>
    </xf>
    <xf numFmtId="0" fontId="30" fillId="2" borderId="1" xfId="7" applyFont="1" applyAlignment="1">
      <alignment horizontal="left" vertical="center"/>
    </xf>
    <xf numFmtId="0" fontId="31" fillId="2" borderId="1" xfId="7" applyFont="1" applyAlignment="1">
      <alignment horizontal="left" vertical="center"/>
    </xf>
    <xf numFmtId="0" fontId="27" fillId="2" borderId="1" xfId="7" applyAlignment="1">
      <alignment vertical="center"/>
    </xf>
    <xf numFmtId="0" fontId="27" fillId="2" borderId="4" xfId="7" applyBorder="1" applyAlignment="1">
      <alignment vertical="center"/>
    </xf>
    <xf numFmtId="0" fontId="33" fillId="2" borderId="1" xfId="7" applyFont="1" applyAlignment="1">
      <alignment horizontal="left" vertical="center"/>
    </xf>
    <xf numFmtId="165" fontId="33" fillId="2" borderId="1" xfId="7" applyNumberFormat="1" applyFont="1" applyAlignment="1">
      <alignment horizontal="left" vertical="center"/>
    </xf>
    <xf numFmtId="0" fontId="27" fillId="2" borderId="4" xfId="7" applyBorder="1" applyAlignment="1">
      <alignment vertical="center" wrapText="1"/>
    </xf>
    <xf numFmtId="0" fontId="27" fillId="2" borderId="1" xfId="7" applyAlignment="1">
      <alignment vertical="center" wrapText="1"/>
    </xf>
    <xf numFmtId="0" fontId="33" fillId="2" borderId="1" xfId="7" applyFont="1" applyAlignment="1">
      <alignment horizontal="left" vertical="center" wrapText="1"/>
    </xf>
    <xf numFmtId="0" fontId="27" fillId="2" borderId="10" xfId="7" applyBorder="1" applyAlignment="1">
      <alignment vertical="center"/>
    </xf>
    <xf numFmtId="0" fontId="34" fillId="2" borderId="1" xfId="7" applyFont="1" applyAlignment="1">
      <alignment horizontal="left" vertical="center"/>
    </xf>
    <xf numFmtId="4" fontId="35" fillId="2" borderId="1" xfId="7" applyNumberFormat="1" applyFont="1" applyAlignment="1">
      <alignment vertical="center"/>
    </xf>
    <xf numFmtId="0" fontId="31" fillId="2" borderId="1" xfId="7" applyFont="1" applyAlignment="1">
      <alignment horizontal="right" vertical="center"/>
    </xf>
    <xf numFmtId="0" fontId="36" fillId="2" borderId="1" xfId="7" applyFont="1" applyAlignment="1">
      <alignment horizontal="left" vertical="center"/>
    </xf>
    <xf numFmtId="4" fontId="31" fillId="2" borderId="1" xfId="7" applyNumberFormat="1" applyFont="1" applyAlignment="1">
      <alignment vertical="center"/>
    </xf>
    <xf numFmtId="164" fontId="31" fillId="2" borderId="1" xfId="7" applyNumberFormat="1" applyFont="1" applyAlignment="1">
      <alignment horizontal="right" vertical="center"/>
    </xf>
    <xf numFmtId="0" fontId="27" fillId="4" borderId="1" xfId="7" applyFill="1" applyAlignment="1">
      <alignment vertical="center"/>
    </xf>
    <xf numFmtId="0" fontId="37" fillId="4" borderId="5" xfId="7" applyFont="1" applyFill="1" applyBorder="1" applyAlignment="1">
      <alignment horizontal="left" vertical="center"/>
    </xf>
    <xf numFmtId="0" fontId="27" fillId="4" borderId="6" xfId="7" applyFill="1" applyBorder="1" applyAlignment="1">
      <alignment vertical="center"/>
    </xf>
    <xf numFmtId="0" fontId="37" fillId="4" borderId="6" xfId="7" applyFont="1" applyFill="1" applyBorder="1" applyAlignment="1">
      <alignment horizontal="right" vertical="center"/>
    </xf>
    <xf numFmtId="0" fontId="37" fillId="4" borderId="6" xfId="7" applyFont="1" applyFill="1" applyBorder="1" applyAlignment="1">
      <alignment horizontal="center" vertical="center"/>
    </xf>
    <xf numFmtId="4" fontId="37" fillId="4" borderId="6" xfId="7" applyNumberFormat="1" applyFont="1" applyFill="1" applyBorder="1" applyAlignment="1">
      <alignment vertical="center"/>
    </xf>
    <xf numFmtId="0" fontId="27" fillId="4" borderId="59" xfId="7" applyFill="1" applyBorder="1" applyAlignment="1">
      <alignment vertical="center"/>
    </xf>
    <xf numFmtId="0" fontId="38" fillId="2" borderId="60" xfId="7" applyFont="1" applyBorder="1" applyAlignment="1">
      <alignment horizontal="left" vertical="center"/>
    </xf>
    <xf numFmtId="0" fontId="27" fillId="2" borderId="60" xfId="7" applyBorder="1" applyAlignment="1">
      <alignment vertical="center"/>
    </xf>
    <xf numFmtId="0" fontId="31" fillId="2" borderId="61" xfId="7" applyFont="1" applyBorder="1" applyAlignment="1">
      <alignment horizontal="left" vertical="center"/>
    </xf>
    <xf numFmtId="0" fontId="27" fillId="2" borderId="61" xfId="7" applyBorder="1" applyAlignment="1">
      <alignment vertical="center"/>
    </xf>
    <xf numFmtId="0" fontId="31" fillId="2" borderId="61" xfId="7" applyFont="1" applyBorder="1" applyAlignment="1">
      <alignment horizontal="center" vertical="center"/>
    </xf>
    <xf numFmtId="0" fontId="31" fillId="2" borderId="61" xfId="7" applyFont="1" applyBorder="1" applyAlignment="1">
      <alignment horizontal="right" vertical="center"/>
    </xf>
    <xf numFmtId="0" fontId="27" fillId="2" borderId="7" xfId="7" applyBorder="1" applyAlignment="1">
      <alignment vertical="center"/>
    </xf>
    <xf numFmtId="0" fontId="27" fillId="2" borderId="8" xfId="7" applyBorder="1" applyAlignment="1">
      <alignment vertical="center"/>
    </xf>
    <xf numFmtId="0" fontId="27" fillId="2" borderId="2" xfId="7" applyBorder="1" applyAlignment="1">
      <alignment vertical="center"/>
    </xf>
    <xf numFmtId="0" fontId="27" fillId="2" borderId="3" xfId="7" applyBorder="1" applyAlignment="1">
      <alignment vertical="center"/>
    </xf>
    <xf numFmtId="0" fontId="39" fillId="4" borderId="1" xfId="7" applyFont="1" applyFill="1" applyAlignment="1">
      <alignment horizontal="left" vertical="center"/>
    </xf>
    <xf numFmtId="0" fontId="39" fillId="4" borderId="1" xfId="7" applyFont="1" applyFill="1" applyAlignment="1">
      <alignment horizontal="right" vertical="center"/>
    </xf>
    <xf numFmtId="0" fontId="40" fillId="2" borderId="1" xfId="7" applyFont="1" applyAlignment="1">
      <alignment horizontal="left" vertical="center"/>
    </xf>
    <xf numFmtId="0" fontId="41" fillId="2" borderId="4" xfId="7" applyFont="1" applyBorder="1" applyAlignment="1">
      <alignment vertical="center"/>
    </xf>
    <xf numFmtId="0" fontId="41" fillId="2" borderId="1" xfId="7" applyFont="1" applyAlignment="1">
      <alignment vertical="center"/>
    </xf>
    <xf numFmtId="0" fontId="41" fillId="2" borderId="17" xfId="7" applyFont="1" applyBorder="1" applyAlignment="1">
      <alignment horizontal="left" vertical="center"/>
    </xf>
    <xf numFmtId="0" fontId="41" fillId="2" borderId="17" xfId="7" applyFont="1" applyBorder="1" applyAlignment="1">
      <alignment vertical="center"/>
    </xf>
    <xf numFmtId="4" fontId="41" fillId="2" borderId="17" xfId="7" applyNumberFormat="1" applyFont="1" applyBorder="1" applyAlignment="1">
      <alignment vertical="center"/>
    </xf>
    <xf numFmtId="0" fontId="42" fillId="2" borderId="4" xfId="7" applyFont="1" applyBorder="1" applyAlignment="1">
      <alignment vertical="center"/>
    </xf>
    <xf numFmtId="0" fontId="42" fillId="2" borderId="1" xfId="7" applyFont="1" applyAlignment="1">
      <alignment vertical="center"/>
    </xf>
    <xf numFmtId="0" fontId="42" fillId="2" borderId="17" xfId="7" applyFont="1" applyBorder="1" applyAlignment="1">
      <alignment horizontal="left" vertical="center"/>
    </xf>
    <xf numFmtId="0" fontId="42" fillId="2" borderId="17" xfId="7" applyFont="1" applyBorder="1" applyAlignment="1">
      <alignment vertical="center"/>
    </xf>
    <xf numFmtId="4" fontId="42" fillId="2" borderId="17" xfId="7" applyNumberFormat="1" applyFont="1" applyBorder="1" applyAlignment="1">
      <alignment vertical="center"/>
    </xf>
    <xf numFmtId="0" fontId="27" fillId="2" borderId="4" xfId="7" applyBorder="1" applyAlignment="1">
      <alignment horizontal="center" vertical="center" wrapText="1"/>
    </xf>
    <xf numFmtId="0" fontId="39" fillId="4" borderId="14" xfId="7" applyFont="1" applyFill="1" applyBorder="1" applyAlignment="1">
      <alignment horizontal="center" vertical="center" wrapText="1"/>
    </xf>
    <xf numFmtId="0" fontId="39" fillId="4" borderId="15" xfId="7" applyFont="1" applyFill="1" applyBorder="1" applyAlignment="1">
      <alignment horizontal="center" vertical="center" wrapText="1"/>
    </xf>
    <xf numFmtId="0" fontId="39" fillId="4" borderId="16" xfId="7" applyFont="1" applyFill="1" applyBorder="1" applyAlignment="1">
      <alignment horizontal="center" vertical="center" wrapText="1"/>
    </xf>
    <xf numFmtId="0" fontId="39" fillId="4" borderId="1" xfId="7" applyFont="1" applyFill="1" applyAlignment="1">
      <alignment horizontal="center" vertical="center" wrapText="1"/>
    </xf>
    <xf numFmtId="0" fontId="43" fillId="2" borderId="14" xfId="7" applyFont="1" applyBorder="1" applyAlignment="1">
      <alignment horizontal="center" vertical="center" wrapText="1"/>
    </xf>
    <xf numFmtId="0" fontId="43" fillId="2" borderId="15" xfId="7" applyFont="1" applyBorder="1" applyAlignment="1">
      <alignment horizontal="center" vertical="center" wrapText="1"/>
    </xf>
    <xf numFmtId="0" fontId="43" fillId="2" borderId="16" xfId="7" applyFont="1" applyBorder="1" applyAlignment="1">
      <alignment horizontal="center" vertical="center" wrapText="1"/>
    </xf>
    <xf numFmtId="0" fontId="27" fillId="2" borderId="1" xfId="7" applyAlignment="1">
      <alignment horizontal="center" vertical="center" wrapText="1"/>
    </xf>
    <xf numFmtId="0" fontId="35" fillId="2" borderId="1" xfId="7" applyFont="1" applyAlignment="1">
      <alignment horizontal="left" vertical="center"/>
    </xf>
    <xf numFmtId="4" fontId="35" fillId="2" borderId="1" xfId="7" applyNumberFormat="1" applyFont="1"/>
    <xf numFmtId="0" fontId="27" fillId="2" borderId="9" xfId="7" applyBorder="1" applyAlignment="1">
      <alignment vertical="center"/>
    </xf>
    <xf numFmtId="166" fontId="44" fillId="2" borderId="10" xfId="7" applyNumberFormat="1" applyFont="1" applyBorder="1"/>
    <xf numFmtId="166" fontId="44" fillId="2" borderId="11" xfId="7" applyNumberFormat="1" applyFont="1" applyBorder="1"/>
    <xf numFmtId="4" fontId="45" fillId="2" borderId="1" xfId="7" applyNumberFormat="1" applyFont="1" applyAlignment="1">
      <alignment vertical="center"/>
    </xf>
    <xf numFmtId="0" fontId="46" fillId="2" borderId="4" xfId="7" applyFont="1" applyBorder="1"/>
    <xf numFmtId="0" fontId="46" fillId="2" borderId="1" xfId="7" applyFont="1"/>
    <xf numFmtId="0" fontId="46" fillId="2" borderId="1" xfId="7" applyFont="1" applyAlignment="1">
      <alignment horizontal="left"/>
    </xf>
    <xf numFmtId="0" fontId="41" fillId="2" borderId="1" xfId="7" applyFont="1" applyAlignment="1">
      <alignment horizontal="left"/>
    </xf>
    <xf numFmtId="4" fontId="41" fillId="2" borderId="1" xfId="7" applyNumberFormat="1" applyFont="1"/>
    <xf numFmtId="0" fontId="46" fillId="2" borderId="12" xfId="7" applyFont="1" applyBorder="1"/>
    <xf numFmtId="166" fontId="46" fillId="2" borderId="1" xfId="7" applyNumberFormat="1" applyFont="1"/>
    <xf numFmtId="166" fontId="46" fillId="2" borderId="13" xfId="7" applyNumberFormat="1" applyFont="1" applyBorder="1"/>
    <xf numFmtId="0" fontId="46" fillId="2" borderId="1" xfId="7" applyFont="1" applyAlignment="1">
      <alignment horizontal="center"/>
    </xf>
    <xf numFmtId="4" fontId="46" fillId="2" borderId="1" xfId="7" applyNumberFormat="1" applyFont="1" applyAlignment="1">
      <alignment vertical="center"/>
    </xf>
    <xf numFmtId="0" fontId="42" fillId="2" borderId="1" xfId="7" applyFont="1" applyAlignment="1">
      <alignment horizontal="left"/>
    </xf>
    <xf numFmtId="4" fontId="42" fillId="2" borderId="1" xfId="7" applyNumberFormat="1" applyFont="1"/>
    <xf numFmtId="0" fontId="27" fillId="2" borderId="4" xfId="7" applyBorder="1" applyAlignment="1" applyProtection="1">
      <alignment vertical="center"/>
      <protection locked="0"/>
    </xf>
    <xf numFmtId="0" fontId="39" fillId="2" borderId="19" xfId="7" applyFont="1" applyBorder="1" applyAlignment="1" applyProtection="1">
      <alignment horizontal="center" vertical="center"/>
      <protection locked="0"/>
    </xf>
    <xf numFmtId="49" fontId="39" fillId="2" borderId="19" xfId="7" applyNumberFormat="1" applyFont="1" applyBorder="1" applyAlignment="1" applyProtection="1">
      <alignment horizontal="left" vertical="center" wrapText="1"/>
      <protection locked="0"/>
    </xf>
    <xf numFmtId="0" fontId="39" fillId="2" borderId="19" xfId="7" applyFont="1" applyBorder="1" applyAlignment="1" applyProtection="1">
      <alignment horizontal="left" vertical="center" wrapText="1"/>
      <protection locked="0"/>
    </xf>
    <xf numFmtId="0" fontId="39" fillId="2" borderId="19" xfId="7" applyFont="1" applyBorder="1" applyAlignment="1" applyProtection="1">
      <alignment horizontal="center" vertical="center" wrapText="1"/>
      <protection locked="0"/>
    </xf>
    <xf numFmtId="167" fontId="39" fillId="2" borderId="19" xfId="7" applyNumberFormat="1" applyFont="1" applyBorder="1" applyAlignment="1" applyProtection="1">
      <alignment vertical="center"/>
      <protection locked="0"/>
    </xf>
    <xf numFmtId="4" fontId="39" fillId="2" borderId="19" xfId="7" applyNumberFormat="1" applyFont="1" applyBorder="1" applyAlignment="1" applyProtection="1">
      <alignment vertical="center"/>
      <protection locked="0"/>
    </xf>
    <xf numFmtId="0" fontId="43" fillId="2" borderId="12" xfId="7" applyFont="1" applyBorder="1" applyAlignment="1">
      <alignment horizontal="left" vertical="center"/>
    </xf>
    <xf numFmtId="0" fontId="43" fillId="2" borderId="1" xfId="7" applyFont="1" applyAlignment="1">
      <alignment horizontal="center" vertical="center"/>
    </xf>
    <xf numFmtId="166" fontId="43" fillId="2" borderId="1" xfId="7" applyNumberFormat="1" applyFont="1" applyAlignment="1">
      <alignment vertical="center"/>
    </xf>
    <xf numFmtId="166" fontId="43" fillId="2" borderId="13" xfId="7" applyNumberFormat="1" applyFont="1" applyBorder="1" applyAlignment="1">
      <alignment vertical="center"/>
    </xf>
    <xf numFmtId="0" fontId="39" fillId="2" borderId="1" xfId="7" applyFont="1" applyAlignment="1">
      <alignment horizontal="left" vertical="center"/>
    </xf>
    <xf numFmtId="4" fontId="27" fillId="2" borderId="1" xfId="7" applyNumberFormat="1" applyAlignment="1">
      <alignment vertical="center"/>
    </xf>
    <xf numFmtId="0" fontId="47" fillId="2" borderId="4" xfId="7" applyFont="1" applyBorder="1" applyAlignment="1">
      <alignment vertical="center"/>
    </xf>
    <xf numFmtId="0" fontId="47" fillId="2" borderId="1" xfId="7" applyFont="1" applyAlignment="1">
      <alignment vertical="center"/>
    </xf>
    <xf numFmtId="0" fontId="48" fillId="2" borderId="1" xfId="7" applyFont="1" applyAlignment="1">
      <alignment horizontal="left" vertical="center"/>
    </xf>
    <xf numFmtId="0" fontId="47" fillId="2" borderId="1" xfId="7" applyFont="1" applyAlignment="1">
      <alignment horizontal="left" vertical="center"/>
    </xf>
    <xf numFmtId="0" fontId="47" fillId="2" borderId="1" xfId="7" applyFont="1" applyAlignment="1">
      <alignment horizontal="left" vertical="center" wrapText="1"/>
    </xf>
    <xf numFmtId="167" fontId="47" fillId="2" borderId="1" xfId="7" applyNumberFormat="1" applyFont="1" applyAlignment="1">
      <alignment vertical="center"/>
    </xf>
    <xf numFmtId="0" fontId="47" fillId="2" borderId="12" xfId="7" applyFont="1" applyBorder="1" applyAlignment="1">
      <alignment vertical="center"/>
    </xf>
    <xf numFmtId="0" fontId="47" fillId="2" borderId="13" xfId="7" applyFont="1" applyBorder="1" applyAlignment="1">
      <alignment vertical="center"/>
    </xf>
    <xf numFmtId="0" fontId="39" fillId="9" borderId="19" xfId="7" applyFont="1" applyFill="1" applyBorder="1" applyAlignment="1" applyProtection="1">
      <alignment horizontal="center" vertical="center"/>
      <protection locked="0"/>
    </xf>
    <xf numFmtId="49" fontId="39" fillId="9" borderId="19" xfId="7" applyNumberFormat="1" applyFont="1" applyFill="1" applyBorder="1" applyAlignment="1" applyProtection="1">
      <alignment horizontal="left" vertical="center" wrapText="1"/>
      <protection locked="0"/>
    </xf>
    <xf numFmtId="0" fontId="39" fillId="9" borderId="19" xfId="7" applyFont="1" applyFill="1" applyBorder="1" applyAlignment="1" applyProtection="1">
      <alignment horizontal="left" vertical="center" wrapText="1"/>
      <protection locked="0"/>
    </xf>
    <xf numFmtId="0" fontId="39" fillId="9" borderId="19" xfId="7" applyFont="1" applyFill="1" applyBorder="1" applyAlignment="1" applyProtection="1">
      <alignment horizontal="center" vertical="center" wrapText="1"/>
      <protection locked="0"/>
    </xf>
    <xf numFmtId="167" fontId="39" fillId="9" borderId="19" xfId="7" applyNumberFormat="1" applyFont="1" applyFill="1" applyBorder="1" applyAlignment="1" applyProtection="1">
      <alignment vertical="center"/>
      <protection locked="0"/>
    </xf>
    <xf numFmtId="4" fontId="39" fillId="9" borderId="19" xfId="7" applyNumberFormat="1" applyFont="1" applyFill="1" applyBorder="1" applyAlignment="1" applyProtection="1">
      <alignment vertical="center"/>
      <protection locked="0"/>
    </xf>
    <xf numFmtId="0" fontId="39" fillId="8" borderId="19" xfId="7" applyFont="1" applyFill="1" applyBorder="1" applyAlignment="1" applyProtection="1">
      <alignment horizontal="center" vertical="center"/>
      <protection locked="0"/>
    </xf>
    <xf numFmtId="49" fontId="39" fillId="8" borderId="19" xfId="7" applyNumberFormat="1" applyFont="1" applyFill="1" applyBorder="1" applyAlignment="1" applyProtection="1">
      <alignment horizontal="left" vertical="center" wrapText="1"/>
      <protection locked="0"/>
    </xf>
    <xf numFmtId="0" fontId="39" fillId="8" borderId="19" xfId="7" applyFont="1" applyFill="1" applyBorder="1" applyAlignment="1" applyProtection="1">
      <alignment horizontal="left" vertical="center" wrapText="1"/>
      <protection locked="0"/>
    </xf>
    <xf numFmtId="0" fontId="39" fillId="8" borderId="19" xfId="7" applyFont="1" applyFill="1" applyBorder="1" applyAlignment="1" applyProtection="1">
      <alignment horizontal="center" vertical="center" wrapText="1"/>
      <protection locked="0"/>
    </xf>
    <xf numFmtId="167" fontId="39" fillId="8" borderId="19" xfId="7" applyNumberFormat="1" applyFont="1" applyFill="1" applyBorder="1" applyAlignment="1" applyProtection="1">
      <alignment vertical="center"/>
      <protection locked="0"/>
    </xf>
    <xf numFmtId="4" fontId="39" fillId="8" borderId="19" xfId="7" applyNumberFormat="1" applyFont="1" applyFill="1" applyBorder="1" applyAlignment="1" applyProtection="1">
      <alignment vertical="center"/>
      <protection locked="0"/>
    </xf>
    <xf numFmtId="0" fontId="43" fillId="2" borderId="62" xfId="7" applyFont="1" applyBorder="1" applyAlignment="1">
      <alignment horizontal="left" vertical="center"/>
    </xf>
    <xf numFmtId="0" fontId="43" fillId="2" borderId="17" xfId="7" applyFont="1" applyBorder="1" applyAlignment="1">
      <alignment horizontal="center" vertical="center"/>
    </xf>
    <xf numFmtId="166" fontId="43" fillId="2" borderId="17" xfId="7" applyNumberFormat="1" applyFont="1" applyBorder="1" applyAlignment="1">
      <alignment vertical="center"/>
    </xf>
    <xf numFmtId="166" fontId="43" fillId="2" borderId="18" xfId="7" applyNumberFormat="1" applyFont="1" applyBorder="1" applyAlignment="1">
      <alignment vertical="center"/>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2" fillId="2" borderId="1" xfId="7" applyFont="1" applyAlignment="1">
      <alignment horizontal="left" vertical="center" wrapText="1"/>
    </xf>
    <xf numFmtId="0" fontId="27" fillId="2" borderId="1" xfId="7" applyAlignment="1">
      <alignment vertical="center"/>
    </xf>
    <xf numFmtId="0" fontId="31" fillId="2" borderId="1" xfId="7" applyFont="1" applyAlignment="1">
      <alignment horizontal="left" vertical="center" wrapText="1"/>
    </xf>
    <xf numFmtId="0" fontId="31" fillId="2" borderId="1" xfId="7" applyFont="1" applyAlignment="1">
      <alignment horizontal="left" vertical="center"/>
    </xf>
    <xf numFmtId="0" fontId="28" fillId="3" borderId="1" xfId="7" applyFont="1" applyFill="1" applyAlignment="1">
      <alignment horizontal="center" vertical="center"/>
    </xf>
    <xf numFmtId="0" fontId="27" fillId="2" borderId="1" xfId="7"/>
    <xf numFmtId="0" fontId="33" fillId="2" borderId="1" xfId="7" applyFont="1" applyAlignment="1">
      <alignment horizontal="left" vertical="center"/>
    </xf>
    <xf numFmtId="0" fontId="33" fillId="2" borderId="1" xfId="7" applyFont="1" applyAlignment="1">
      <alignment horizontal="left" vertical="center" wrapText="1"/>
    </xf>
    <xf numFmtId="171" fontId="22" fillId="11" borderId="48" xfId="6" applyNumberFormat="1" applyFont="1" applyFill="1" applyBorder="1" applyAlignment="1">
      <alignment horizontal="right" vertical="center" indent="1"/>
    </xf>
    <xf numFmtId="171" fontId="22" fillId="11" borderId="49" xfId="6" applyNumberFormat="1" applyFont="1" applyFill="1" applyBorder="1" applyAlignment="1">
      <alignment horizontal="right" vertical="center" indent="1"/>
    </xf>
    <xf numFmtId="169" fontId="17" fillId="10" borderId="27" xfId="6" applyNumberFormat="1" applyFont="1" applyFill="1" applyBorder="1" applyAlignment="1">
      <alignment horizontal="center" wrapText="1"/>
    </xf>
    <xf numFmtId="0" fontId="18" fillId="10" borderId="27" xfId="6" applyFont="1" applyFill="1" applyBorder="1" applyAlignment="1">
      <alignment horizontal="left" vertical="center" wrapText="1" indent="1"/>
    </xf>
    <xf numFmtId="0" fontId="18" fillId="10" borderId="35" xfId="6" applyFont="1" applyFill="1" applyBorder="1" applyAlignment="1">
      <alignment horizontal="left" vertical="center" wrapText="1" indent="1"/>
    </xf>
    <xf numFmtId="0" fontId="18" fillId="10" borderId="34" xfId="6" applyFont="1" applyFill="1" applyBorder="1" applyAlignment="1">
      <alignment vertical="center" wrapText="1"/>
    </xf>
    <xf numFmtId="0" fontId="18" fillId="10" borderId="31" xfId="6" applyFont="1" applyFill="1" applyBorder="1" applyAlignment="1">
      <alignment vertical="center" wrapText="1"/>
    </xf>
    <xf numFmtId="0" fontId="18" fillId="10" borderId="36" xfId="6" applyFont="1" applyFill="1" applyBorder="1" applyAlignment="1">
      <alignment vertical="center" wrapText="1"/>
    </xf>
    <xf numFmtId="0" fontId="18" fillId="10" borderId="37" xfId="6" applyFont="1" applyFill="1" applyBorder="1" applyAlignment="1">
      <alignment vertical="center" wrapText="1"/>
    </xf>
    <xf numFmtId="169" fontId="18" fillId="10" borderId="35" xfId="6" applyNumberFormat="1" applyFont="1" applyFill="1" applyBorder="1" applyAlignment="1">
      <alignment horizontal="center" wrapText="1"/>
    </xf>
    <xf numFmtId="171" fontId="22" fillId="11" borderId="41" xfId="6" applyNumberFormat="1" applyFont="1" applyFill="1" applyBorder="1" applyAlignment="1">
      <alignment horizontal="right" vertical="center" indent="1"/>
    </xf>
    <xf numFmtId="171" fontId="22" fillId="11" borderId="42" xfId="6" applyNumberFormat="1" applyFont="1" applyFill="1" applyBorder="1" applyAlignment="1">
      <alignment horizontal="right" vertical="center" indent="1"/>
    </xf>
    <xf numFmtId="169" fontId="25" fillId="11" borderId="53" xfId="6" applyNumberFormat="1" applyFont="1" applyFill="1" applyBorder="1" applyAlignment="1">
      <alignment horizontal="right" vertical="top" wrapText="1" indent="1"/>
    </xf>
    <xf numFmtId="169" fontId="25" fillId="11" borderId="35" xfId="6" applyNumberFormat="1" applyFont="1" applyFill="1" applyBorder="1" applyAlignment="1">
      <alignment horizontal="right" vertical="top" wrapText="1" indent="1"/>
    </xf>
    <xf numFmtId="169" fontId="25" fillId="11" borderId="37" xfId="6" applyNumberFormat="1" applyFont="1" applyFill="1" applyBorder="1" applyAlignment="1">
      <alignment horizontal="right" vertical="top" wrapText="1" indent="1"/>
    </xf>
    <xf numFmtId="6" fontId="25" fillId="11" borderId="54" xfId="6" applyNumberFormat="1" applyFont="1" applyFill="1" applyBorder="1" applyAlignment="1">
      <alignment horizontal="right" vertical="top" wrapText="1"/>
    </xf>
    <xf numFmtId="6" fontId="25" fillId="11" borderId="55" xfId="6" applyNumberFormat="1" applyFont="1" applyFill="1" applyBorder="1" applyAlignment="1">
      <alignment horizontal="right" vertical="top" wrapText="1"/>
    </xf>
    <xf numFmtId="169" fontId="24" fillId="2" borderId="29" xfId="6" applyNumberFormat="1" applyFont="1" applyBorder="1" applyAlignment="1">
      <alignment horizontal="right" vertical="top" wrapText="1" indent="1"/>
    </xf>
    <xf numFmtId="169" fontId="24" fillId="2" borderId="30" xfId="6" applyNumberFormat="1" applyFont="1" applyBorder="1" applyAlignment="1">
      <alignment horizontal="right" vertical="top" wrapText="1" indent="1"/>
    </xf>
    <xf numFmtId="169" fontId="24" fillId="2" borderId="31" xfId="6" applyNumberFormat="1" applyFont="1" applyBorder="1" applyAlignment="1">
      <alignment horizontal="right" vertical="top" wrapText="1" indent="1"/>
    </xf>
    <xf numFmtId="6" fontId="24" fillId="2" borderId="41" xfId="6" applyNumberFormat="1" applyFont="1" applyBorder="1" applyAlignment="1">
      <alignment horizontal="right" vertical="top" wrapText="1"/>
    </xf>
    <xf numFmtId="6" fontId="24" fillId="2" borderId="42" xfId="6" applyNumberFormat="1" applyFont="1" applyBorder="1" applyAlignment="1">
      <alignment horizontal="right" vertical="top" wrapText="1"/>
    </xf>
    <xf numFmtId="173" fontId="24" fillId="2" borderId="26" xfId="6" applyNumberFormat="1" applyFont="1" applyBorder="1" applyAlignment="1">
      <alignment horizontal="right" vertical="top" wrapText="1" indent="1"/>
    </xf>
    <xf numFmtId="173" fontId="24" fillId="2" borderId="27" xfId="6" applyNumberFormat="1" applyFont="1" applyBorder="1" applyAlignment="1">
      <alignment horizontal="right" vertical="top" wrapText="1" indent="1"/>
    </xf>
    <xf numFmtId="173" fontId="24" fillId="2" borderId="28" xfId="6" applyNumberFormat="1" applyFont="1" applyBorder="1" applyAlignment="1">
      <alignment horizontal="right" vertical="top" wrapText="1" indent="1"/>
    </xf>
    <xf numFmtId="6" fontId="24" fillId="2" borderId="48" xfId="6" applyNumberFormat="1" applyFont="1" applyBorder="1" applyAlignment="1">
      <alignment horizontal="right" vertical="top" wrapText="1"/>
    </xf>
    <xf numFmtId="6" fontId="24" fillId="2" borderId="49" xfId="6" applyNumberFormat="1" applyFont="1" applyBorder="1" applyAlignment="1">
      <alignment horizontal="right" vertical="top" wrapText="1"/>
    </xf>
    <xf numFmtId="0" fontId="18" fillId="10" borderId="29" xfId="6" applyFont="1" applyFill="1" applyBorder="1" applyAlignment="1">
      <alignment horizontal="center" vertical="center" wrapText="1"/>
    </xf>
    <xf numFmtId="0" fontId="18" fillId="10" borderId="31" xfId="6" applyFont="1" applyFill="1" applyBorder="1" applyAlignment="1">
      <alignment horizontal="center" vertical="center" wrapText="1"/>
    </xf>
    <xf numFmtId="0" fontId="18" fillId="10" borderId="26" xfId="6" applyFont="1" applyFill="1" applyBorder="1" applyAlignment="1">
      <alignment horizontal="center" vertical="center" wrapText="1"/>
    </xf>
    <xf numFmtId="0" fontId="18" fillId="10" borderId="28" xfId="6" applyFont="1" applyFill="1" applyBorder="1" applyAlignment="1">
      <alignment horizontal="center" vertical="center" wrapText="1"/>
    </xf>
    <xf numFmtId="169" fontId="18" fillId="10" borderId="27" xfId="6" applyNumberFormat="1" applyFont="1" applyFill="1" applyBorder="1" applyAlignment="1">
      <alignment horizontal="center" wrapText="1"/>
    </xf>
    <xf numFmtId="169" fontId="24" fillId="2" borderId="51" xfId="6" applyNumberFormat="1" applyFont="1" applyBorder="1" applyAlignment="1">
      <alignment horizontal="right" vertical="top" wrapText="1" indent="1"/>
    </xf>
    <xf numFmtId="169" fontId="24" fillId="2" borderId="50" xfId="6" applyNumberFormat="1" applyFont="1" applyBorder="1" applyAlignment="1">
      <alignment horizontal="right" vertical="top" wrapText="1" indent="1"/>
    </xf>
    <xf numFmtId="169" fontId="24" fillId="2" borderId="21" xfId="6" applyNumberFormat="1" applyFont="1" applyBorder="1" applyAlignment="1">
      <alignment horizontal="right" vertical="top" wrapText="1" indent="1"/>
    </xf>
    <xf numFmtId="6" fontId="24" fillId="2" borderId="51" xfId="6" applyNumberFormat="1" applyFont="1" applyBorder="1" applyAlignment="1">
      <alignment horizontal="right" vertical="top" wrapText="1"/>
    </xf>
    <xf numFmtId="6" fontId="24" fillId="2" borderId="52" xfId="6" applyNumberFormat="1" applyFont="1" applyBorder="1" applyAlignment="1">
      <alignment horizontal="right" vertical="top" wrapText="1"/>
    </xf>
    <xf numFmtId="173" fontId="24" fillId="2" borderId="46" xfId="6" applyNumberFormat="1" applyFont="1" applyBorder="1" applyAlignment="1">
      <alignment horizontal="right" vertical="top" wrapText="1" indent="1"/>
    </xf>
    <xf numFmtId="6" fontId="24" fillId="2" borderId="26" xfId="6" applyNumberFormat="1" applyFont="1" applyBorder="1" applyAlignment="1">
      <alignment horizontal="right" vertical="top" wrapText="1"/>
    </xf>
    <xf numFmtId="6" fontId="24" fillId="2" borderId="28" xfId="6" applyNumberFormat="1" applyFont="1" applyBorder="1" applyAlignment="1">
      <alignment horizontal="right" vertical="top" wrapText="1"/>
    </xf>
    <xf numFmtId="169" fontId="25" fillId="11" borderId="58" xfId="6" applyNumberFormat="1" applyFont="1" applyFill="1" applyBorder="1" applyAlignment="1">
      <alignment horizontal="right" vertical="top" wrapText="1" indent="1"/>
    </xf>
    <xf numFmtId="6" fontId="25" fillId="11" borderId="53" xfId="6" applyNumberFormat="1" applyFont="1" applyFill="1" applyBorder="1" applyAlignment="1">
      <alignment horizontal="right" vertical="top" wrapText="1"/>
    </xf>
    <xf numFmtId="6" fontId="25" fillId="11" borderId="37" xfId="6" applyNumberFormat="1" applyFont="1" applyFill="1" applyBorder="1" applyAlignment="1">
      <alignment horizontal="right" vertical="top"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FEC4C60D-20AA-4B3D-9FD7-646E9EADCB0C}"/>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15AF93CE-B0C7-43F8-B503-2DA7A657E5D8}"/>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ZALOHA/Projekty/Documents/Rozpo&#269;ty/Brot&#225;nek%20Ale&#353;/Bytov&#233;%20domy%20Mil&#237;n/3.%20etapa/blok%20U/16139_&#218;T_R00_MILIN_U_ROZPO&#268;ET.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047%20-%20Stavebn&#237;%20&#250;pravy%20BD%20Mil&#237;n%20-%20blok%20U,%20&#352;koln&#237;%20&#269;.p.%20249,%20250,%20251%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NÍK"/>
      <sheetName val="ÚT"/>
    </sheetNames>
    <sheetDataSet>
      <sheetData sheetId="0">
        <row r="2641">
          <cell r="I2641">
            <v>548217.12</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view="pageBreakPreview" topLeftCell="A14" zoomScaleNormal="100" zoomScaleSheetLayoutView="100" workbookViewId="0">
      <selection activeCell="E37" sqref="E37"/>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56" t="s">
        <v>196</v>
      </c>
      <c r="B1" s="257"/>
      <c r="C1" s="257"/>
      <c r="D1" s="257"/>
      <c r="E1" s="257"/>
    </row>
    <row r="2" spans="1:5" s="1" customFormat="1" ht="15.75" customHeight="1" x14ac:dyDescent="0.25">
      <c r="A2" s="2"/>
      <c r="B2" s="3"/>
      <c r="C2" s="3"/>
      <c r="D2" s="3"/>
      <c r="E2" s="3"/>
    </row>
    <row r="3" spans="1:5" s="1" customFormat="1" ht="19.5" customHeight="1" x14ac:dyDescent="0.25">
      <c r="A3" s="258" t="s">
        <v>216</v>
      </c>
      <c r="B3" s="259"/>
      <c r="C3" s="259"/>
      <c r="D3" s="260"/>
      <c r="E3" s="260"/>
    </row>
    <row r="4" spans="1:5" s="1" customFormat="1" ht="15.6" x14ac:dyDescent="0.3">
      <c r="A4" s="4"/>
      <c r="B4" s="5"/>
      <c r="C4" s="6"/>
      <c r="D4" s="6"/>
      <c r="E4" s="6"/>
    </row>
    <row r="5" spans="1:5" s="1" customFormat="1" ht="17.25" customHeight="1" x14ac:dyDescent="0.25">
      <c r="A5" s="258" t="s">
        <v>197</v>
      </c>
      <c r="B5" s="259"/>
      <c r="C5" s="259"/>
      <c r="D5" s="259"/>
      <c r="E5" s="259"/>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198</v>
      </c>
      <c r="B8" s="9"/>
      <c r="C8" s="10"/>
      <c r="D8" s="10"/>
      <c r="E8" s="11"/>
    </row>
    <row r="9" spans="1:5" s="1" customFormat="1" ht="31.2" x14ac:dyDescent="0.3">
      <c r="A9" s="12" t="s">
        <v>366</v>
      </c>
      <c r="B9" s="13"/>
      <c r="C9" s="14"/>
      <c r="D9" s="14"/>
      <c r="E9" s="15">
        <f>SUM(C10:C14)</f>
        <v>0</v>
      </c>
    </row>
    <row r="10" spans="1:5" s="1" customFormat="1" ht="15.75" customHeight="1" x14ac:dyDescent="0.25">
      <c r="A10" s="16" t="s">
        <v>36</v>
      </c>
      <c r="B10" s="17"/>
      <c r="C10" s="18">
        <f>SUM('1 - Architektonicko-stave...'!J30)</f>
        <v>0</v>
      </c>
      <c r="D10" s="19"/>
      <c r="E10" s="20"/>
    </row>
    <row r="11" spans="1:5" s="1" customFormat="1" ht="15.75" customHeight="1" x14ac:dyDescent="0.25">
      <c r="A11" s="16" t="s">
        <v>199</v>
      </c>
      <c r="B11" s="17"/>
      <c r="C11" s="18">
        <f>SUM(ÚT!H68)</f>
        <v>0</v>
      </c>
      <c r="D11" s="19"/>
      <c r="E11" s="20"/>
    </row>
    <row r="12" spans="1:5" s="1" customFormat="1" ht="15.75" customHeight="1" x14ac:dyDescent="0.25">
      <c r="A12" s="16" t="s">
        <v>200</v>
      </c>
      <c r="B12" s="17"/>
      <c r="C12" s="18">
        <f>SUM('VZT zař.1'!H57:I57)</f>
        <v>0</v>
      </c>
      <c r="D12" s="19"/>
      <c r="E12" s="20"/>
    </row>
    <row r="13" spans="1:5" s="1" customFormat="1" ht="15.75" customHeight="1" x14ac:dyDescent="0.25">
      <c r="A13" s="16" t="s">
        <v>201</v>
      </c>
      <c r="B13" s="17"/>
      <c r="C13" s="18">
        <f>SUM('VZT zař.2'!H58:I58)</f>
        <v>0</v>
      </c>
      <c r="D13" s="19"/>
      <c r="E13" s="20"/>
    </row>
    <row r="14" spans="1:5" s="1" customFormat="1" ht="15.75" customHeight="1" x14ac:dyDescent="0.25">
      <c r="A14" s="16" t="s">
        <v>202</v>
      </c>
      <c r="B14" s="17"/>
      <c r="C14" s="18">
        <f>SUM('VZT zař.3'!H63:I63)</f>
        <v>0</v>
      </c>
      <c r="D14" s="19"/>
      <c r="E14" s="20"/>
    </row>
    <row r="15" spans="1:5" s="1" customFormat="1" ht="16.2" thickBot="1" x14ac:dyDescent="0.35">
      <c r="A15" s="21"/>
      <c r="B15" s="22"/>
      <c r="C15" s="23"/>
      <c r="D15" s="23"/>
      <c r="E15" s="24"/>
    </row>
    <row r="16" spans="1:5" s="1" customFormat="1" ht="15.6" x14ac:dyDescent="0.3">
      <c r="A16" s="25" t="s">
        <v>203</v>
      </c>
      <c r="B16" s="26"/>
      <c r="C16" s="27"/>
      <c r="D16" s="27"/>
      <c r="E16" s="28">
        <f>SUM(E9:E10)</f>
        <v>0</v>
      </c>
    </row>
    <row r="17" spans="1:5" s="1" customFormat="1" ht="15.6" x14ac:dyDescent="0.3">
      <c r="A17" s="29"/>
      <c r="B17" s="17"/>
      <c r="C17" s="23"/>
      <c r="D17" s="23"/>
      <c r="E17" s="20"/>
    </row>
    <row r="18" spans="1:5" s="1" customFormat="1" ht="15.6" x14ac:dyDescent="0.3">
      <c r="A18" s="30"/>
      <c r="B18" s="17"/>
      <c r="C18" s="19"/>
      <c r="D18" s="19"/>
      <c r="E18" s="24"/>
    </row>
    <row r="19" spans="1:5" s="31" customFormat="1" ht="15.6" x14ac:dyDescent="0.3">
      <c r="A19" s="21" t="s">
        <v>204</v>
      </c>
      <c r="B19" s="17"/>
      <c r="C19" s="19"/>
      <c r="D19" s="19"/>
      <c r="E19" s="24">
        <f>SUM(E16)</f>
        <v>0</v>
      </c>
    </row>
    <row r="20" spans="1:5" s="31" customFormat="1" ht="15" x14ac:dyDescent="0.25">
      <c r="A20" s="30" t="s">
        <v>205</v>
      </c>
      <c r="B20" s="17"/>
      <c r="C20" s="19"/>
      <c r="D20" s="19"/>
      <c r="E20" s="20">
        <f>SUM(E19*0.21)</f>
        <v>0</v>
      </c>
    </row>
    <row r="21" spans="1:5" s="31" customFormat="1" ht="15.6" x14ac:dyDescent="0.3">
      <c r="A21" s="21" t="s">
        <v>206</v>
      </c>
      <c r="B21" s="17"/>
      <c r="C21" s="19"/>
      <c r="D21" s="19"/>
      <c r="E21" s="24">
        <f>SUM(E19:E20)</f>
        <v>0</v>
      </c>
    </row>
    <row r="22" spans="1:5" s="31" customFormat="1" ht="15.6" x14ac:dyDescent="0.3">
      <c r="A22" s="32"/>
      <c r="B22" s="33"/>
      <c r="C22" s="34"/>
      <c r="D22" s="34"/>
      <c r="E22" s="35"/>
    </row>
    <row r="23" spans="1:5" s="31" customFormat="1" ht="15.6" x14ac:dyDescent="0.3">
      <c r="A23" s="36" t="s">
        <v>207</v>
      </c>
      <c r="B23" s="33"/>
      <c r="C23" s="34"/>
      <c r="D23" s="34"/>
      <c r="E23" s="35"/>
    </row>
    <row r="24" spans="1:5" s="31" customFormat="1" ht="15" x14ac:dyDescent="0.25">
      <c r="A24" s="1"/>
      <c r="B24" s="5"/>
      <c r="C24" s="6"/>
      <c r="D24" s="6"/>
      <c r="E24" s="37"/>
    </row>
    <row r="25" spans="1:5" s="31" customFormat="1" ht="15" x14ac:dyDescent="0.25">
      <c r="A25" s="38" t="s">
        <v>208</v>
      </c>
      <c r="B25" s="39"/>
      <c r="C25" s="40"/>
      <c r="D25" s="40"/>
      <c r="E25" s="41"/>
    </row>
    <row r="26" spans="1:5" s="31" customFormat="1" ht="15" x14ac:dyDescent="0.25">
      <c r="A26" s="42" t="s">
        <v>209</v>
      </c>
      <c r="B26" s="39"/>
      <c r="C26" s="40"/>
      <c r="D26" s="40"/>
      <c r="E26" s="41">
        <f>SUM(E16-E31-E36)</f>
        <v>0</v>
      </c>
    </row>
    <row r="27" spans="1:5" s="31" customFormat="1" ht="15" x14ac:dyDescent="0.25">
      <c r="A27" s="42" t="s">
        <v>210</v>
      </c>
      <c r="B27" s="39"/>
      <c r="C27" s="40"/>
      <c r="D27" s="40"/>
      <c r="E27" s="41">
        <f>SUM(E26*0.21)</f>
        <v>0</v>
      </c>
    </row>
    <row r="28" spans="1:5" s="31" customFormat="1" ht="15" x14ac:dyDescent="0.25">
      <c r="A28" s="42" t="s">
        <v>211</v>
      </c>
      <c r="B28" s="39"/>
      <c r="C28" s="40"/>
      <c r="D28" s="40"/>
      <c r="E28" s="41">
        <f>SUM(E26:E27)</f>
        <v>0</v>
      </c>
    </row>
    <row r="29" spans="1:5" s="31" customFormat="1" ht="15" x14ac:dyDescent="0.25">
      <c r="A29" s="43"/>
      <c r="B29" s="44"/>
      <c r="C29" s="45"/>
      <c r="D29" s="45"/>
      <c r="E29" s="46"/>
    </row>
    <row r="30" spans="1:5" s="31" customFormat="1" ht="15" x14ac:dyDescent="0.25">
      <c r="A30" s="47" t="s">
        <v>212</v>
      </c>
      <c r="B30" s="48"/>
      <c r="C30" s="49"/>
      <c r="D30" s="49"/>
      <c r="E30" s="50"/>
    </row>
    <row r="31" spans="1:5" s="31" customFormat="1" ht="15" x14ac:dyDescent="0.25">
      <c r="A31" s="51" t="s">
        <v>209</v>
      </c>
      <c r="B31" s="48"/>
      <c r="C31" s="49"/>
      <c r="D31" s="49"/>
      <c r="E31" s="50">
        <f>SUM('1 - Architektonicko-stave...'!J199+'1 - Architektonicko-stave...'!J200+ÚT!I67+'VZT zař.1'!I55+'VZT zař.1'!I56+'VZT zař.2'!I56+'VZT zař.2'!I57+'VZT zař.3'!I61+'VZT zař.3'!I62)</f>
        <v>0</v>
      </c>
    </row>
    <row r="32" spans="1:5" s="31" customFormat="1" ht="15" x14ac:dyDescent="0.25">
      <c r="A32" s="51" t="s">
        <v>210</v>
      </c>
      <c r="B32" s="48"/>
      <c r="C32" s="49"/>
      <c r="D32" s="49"/>
      <c r="E32" s="50">
        <f>SUM(E31*0.21)</f>
        <v>0</v>
      </c>
    </row>
    <row r="33" spans="1:5" s="31" customFormat="1" ht="15" x14ac:dyDescent="0.25">
      <c r="A33" s="51" t="s">
        <v>211</v>
      </c>
      <c r="B33" s="48"/>
      <c r="C33" s="49"/>
      <c r="D33" s="49"/>
      <c r="E33" s="50">
        <f>SUM(E31:E32)</f>
        <v>0</v>
      </c>
    </row>
    <row r="34" spans="1:5" s="31" customFormat="1" ht="15" x14ac:dyDescent="0.25">
      <c r="A34" s="43"/>
      <c r="B34" s="44"/>
      <c r="C34" s="45"/>
      <c r="D34" s="45"/>
      <c r="E34" s="46"/>
    </row>
    <row r="35" spans="1:5" s="31" customFormat="1" ht="15" x14ac:dyDescent="0.25">
      <c r="A35" s="52" t="s">
        <v>213</v>
      </c>
      <c r="B35" s="53"/>
      <c r="C35" s="54"/>
      <c r="D35" s="54"/>
      <c r="E35" s="55"/>
    </row>
    <row r="36" spans="1:5" s="31" customFormat="1" ht="15" x14ac:dyDescent="0.25">
      <c r="A36" s="56" t="s">
        <v>209</v>
      </c>
      <c r="B36" s="53"/>
      <c r="C36" s="54"/>
      <c r="D36" s="54"/>
      <c r="E36" s="55">
        <f>SUM('1 - Architektonicko-stave...'!J197+'1 - Architektonicko-stave...'!J202)</f>
        <v>0</v>
      </c>
    </row>
    <row r="37" spans="1:5" s="31" customFormat="1" ht="15" x14ac:dyDescent="0.25">
      <c r="A37" s="56" t="s">
        <v>210</v>
      </c>
      <c r="B37" s="53"/>
      <c r="C37" s="54"/>
      <c r="D37" s="54"/>
      <c r="E37" s="55">
        <f>SUM(E36*0.21)</f>
        <v>0</v>
      </c>
    </row>
    <row r="38" spans="1:5" s="31" customFormat="1" ht="15" x14ac:dyDescent="0.25">
      <c r="A38" s="56" t="s">
        <v>211</v>
      </c>
      <c r="B38" s="53"/>
      <c r="C38" s="54"/>
      <c r="D38" s="54"/>
      <c r="E38" s="55">
        <f>SUM(E36:E37)</f>
        <v>0</v>
      </c>
    </row>
    <row r="39" spans="1:5" s="31" customFormat="1" ht="15.6" x14ac:dyDescent="0.3">
      <c r="A39" s="32"/>
      <c r="B39" s="33"/>
      <c r="C39" s="34"/>
      <c r="D39" s="34"/>
      <c r="E39" s="35"/>
    </row>
    <row r="40" spans="1:5" s="1" customFormat="1" x14ac:dyDescent="0.25">
      <c r="A40" s="57" t="s">
        <v>214</v>
      </c>
      <c r="B40" s="5"/>
      <c r="C40" s="6"/>
      <c r="D40" s="6"/>
      <c r="E40" s="58"/>
    </row>
    <row r="41" spans="1:5" s="1" customFormat="1" x14ac:dyDescent="0.25">
      <c r="A41" s="261" t="s">
        <v>215</v>
      </c>
      <c r="B41" s="262"/>
      <c r="C41" s="262"/>
      <c r="D41" s="262"/>
      <c r="E41" s="262"/>
    </row>
    <row r="42" spans="1:5" s="1" customFormat="1" x14ac:dyDescent="0.25">
      <c r="A42" s="262"/>
      <c r="B42" s="262"/>
      <c r="C42" s="262"/>
      <c r="D42" s="262"/>
      <c r="E42" s="262"/>
    </row>
    <row r="43" spans="1:5" s="1" customFormat="1" x14ac:dyDescent="0.25">
      <c r="A43" s="262"/>
      <c r="B43" s="262"/>
      <c r="C43" s="262"/>
      <c r="D43" s="262"/>
      <c r="E43" s="262"/>
    </row>
    <row r="44" spans="1:5" s="1" customFormat="1" x14ac:dyDescent="0.25">
      <c r="A44" s="262"/>
      <c r="B44" s="262"/>
      <c r="C44" s="262"/>
      <c r="D44" s="262"/>
      <c r="E44" s="262"/>
    </row>
    <row r="45" spans="1:5" s="1" customFormat="1" x14ac:dyDescent="0.25">
      <c r="A45" s="262"/>
      <c r="B45" s="262"/>
      <c r="C45" s="262"/>
      <c r="D45" s="262"/>
      <c r="E45" s="262"/>
    </row>
    <row r="46" spans="1:5" s="1" customFormat="1" ht="284.25" customHeight="1" x14ac:dyDescent="0.25">
      <c r="A46" s="262"/>
      <c r="B46" s="262"/>
      <c r="C46" s="262"/>
      <c r="D46" s="262"/>
      <c r="E46" s="262"/>
    </row>
    <row r="47" spans="1:5" s="1" customFormat="1" x14ac:dyDescent="0.25">
      <c r="A47" s="263"/>
      <c r="B47" s="263"/>
      <c r="C47" s="263"/>
      <c r="D47" s="263"/>
      <c r="E47" s="263"/>
    </row>
    <row r="48" spans="1:5" s="1" customFormat="1" x14ac:dyDescent="0.25">
      <c r="A48" s="263"/>
      <c r="B48" s="263"/>
      <c r="C48" s="263"/>
      <c r="D48" s="263"/>
      <c r="E48" s="263"/>
    </row>
    <row r="49" spans="1:5" s="1" customFormat="1" x14ac:dyDescent="0.25">
      <c r="A49" s="263"/>
      <c r="B49" s="263"/>
      <c r="C49" s="263"/>
      <c r="D49" s="263"/>
      <c r="E49" s="263"/>
    </row>
    <row r="50" spans="1:5" s="1" customFormat="1" x14ac:dyDescent="0.25">
      <c r="A50" s="263"/>
      <c r="B50" s="263"/>
      <c r="C50" s="263"/>
      <c r="D50" s="263"/>
      <c r="E50" s="263"/>
    </row>
    <row r="51" spans="1:5" s="1" customFormat="1" x14ac:dyDescent="0.25">
      <c r="B51" s="5"/>
      <c r="C51" s="6"/>
      <c r="D51" s="6"/>
      <c r="E51" s="6"/>
    </row>
    <row r="52" spans="1:5" s="1" customFormat="1" x14ac:dyDescent="0.25">
      <c r="B52" s="5"/>
      <c r="C52" s="6"/>
      <c r="D52" s="6"/>
      <c r="E52" s="6"/>
    </row>
    <row r="53" spans="1:5" s="1" customFormat="1" x14ac:dyDescent="0.25">
      <c r="B53" s="5"/>
      <c r="C53" s="6"/>
      <c r="D53" s="6"/>
      <c r="E53" s="59"/>
    </row>
    <row r="54" spans="1:5" s="1" customFormat="1" x14ac:dyDescent="0.25">
      <c r="B54" s="5"/>
      <c r="C54" s="6"/>
      <c r="D54" s="6"/>
      <c r="E54" s="6"/>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59"/>
    </row>
    <row r="64" spans="1:5" s="1" customFormat="1" x14ac:dyDescent="0.25">
      <c r="B64" s="5"/>
      <c r="C64" s="6"/>
      <c r="D64" s="6"/>
      <c r="E64" s="59"/>
    </row>
    <row r="65" spans="2:5" s="1" customFormat="1" x14ac:dyDescent="0.25">
      <c r="B65" s="5"/>
      <c r="C65" s="6"/>
      <c r="D65" s="6"/>
      <c r="E65" s="6"/>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59"/>
    </row>
    <row r="74" spans="2:5" s="1" customFormat="1" x14ac:dyDescent="0.25">
      <c r="B74" s="5"/>
      <c r="C74" s="6"/>
      <c r="D74" s="6"/>
      <c r="E74" s="6"/>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59"/>
    </row>
    <row r="81" spans="1:5" s="1" customFormat="1" x14ac:dyDescent="0.25">
      <c r="B81" s="5"/>
      <c r="C81" s="6"/>
      <c r="D81" s="6"/>
      <c r="E81" s="6"/>
    </row>
    <row r="82" spans="1:5" s="1" customFormat="1" x14ac:dyDescent="0.25">
      <c r="B82" s="5"/>
      <c r="C82" s="6"/>
      <c r="D82" s="6"/>
      <c r="E82" s="6"/>
    </row>
    <row r="83" spans="1:5" s="1" customFormat="1" x14ac:dyDescent="0.25">
      <c r="A83" s="60"/>
      <c r="B83" s="5"/>
      <c r="C83" s="6"/>
      <c r="D83" s="6"/>
      <c r="E83" s="59"/>
    </row>
    <row r="84" spans="1:5" s="1" customFormat="1" x14ac:dyDescent="0.25">
      <c r="B84" s="5"/>
      <c r="C84" s="6"/>
      <c r="D84" s="6"/>
      <c r="E84" s="6"/>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59"/>
    </row>
    <row r="94" spans="1:5" s="1" customFormat="1" x14ac:dyDescent="0.25">
      <c r="B94" s="5"/>
      <c r="C94" s="6"/>
      <c r="D94" s="6"/>
      <c r="E94" s="59"/>
    </row>
    <row r="95" spans="1:5" s="1" customFormat="1" x14ac:dyDescent="0.25">
      <c r="B95" s="5"/>
      <c r="C95" s="6"/>
      <c r="D95" s="6"/>
      <c r="E95" s="6"/>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59"/>
    </row>
    <row r="104" spans="2:5" s="1" customFormat="1" x14ac:dyDescent="0.25">
      <c r="B104" s="5"/>
      <c r="C104" s="6"/>
      <c r="D104" s="6"/>
      <c r="E104" s="59"/>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59"/>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59"/>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59"/>
    </row>
    <row r="135" spans="2:5" s="1" customFormat="1" x14ac:dyDescent="0.25">
      <c r="B135" s="5"/>
      <c r="C135" s="6"/>
      <c r="D135" s="6"/>
      <c r="E135" s="59"/>
    </row>
    <row r="136" spans="2:5" s="1" customFormat="1" x14ac:dyDescent="0.25">
      <c r="B136" s="5"/>
      <c r="C136" s="6"/>
      <c r="D136" s="6"/>
      <c r="E136" s="6"/>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59"/>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59"/>
    </row>
    <row r="152" spans="1:5" s="1" customFormat="1" x14ac:dyDescent="0.25">
      <c r="B152" s="5"/>
      <c r="C152" s="6"/>
      <c r="D152" s="6"/>
      <c r="E152" s="6"/>
    </row>
    <row r="153" spans="1:5" s="1" customFormat="1" x14ac:dyDescent="0.25">
      <c r="B153" s="5"/>
      <c r="C153" s="6"/>
      <c r="D153" s="6"/>
      <c r="E153" s="6"/>
    </row>
    <row r="154" spans="1:5" s="1" customFormat="1" x14ac:dyDescent="0.25">
      <c r="A154" s="60"/>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59"/>
    </row>
    <row r="181" spans="1:5" s="1" customFormat="1" x14ac:dyDescent="0.25">
      <c r="B181" s="5"/>
      <c r="C181" s="6"/>
      <c r="D181" s="6"/>
      <c r="E181" s="59"/>
    </row>
    <row r="182" spans="1:5" s="1" customFormat="1" x14ac:dyDescent="0.25">
      <c r="B182" s="5"/>
      <c r="C182" s="6"/>
      <c r="D182" s="6"/>
      <c r="E182" s="6"/>
    </row>
    <row r="183" spans="1:5" s="1" customFormat="1" x14ac:dyDescent="0.25">
      <c r="A183" s="60"/>
      <c r="B183" s="5"/>
      <c r="C183" s="6"/>
      <c r="D183" s="6"/>
      <c r="E183" s="6"/>
    </row>
    <row r="184" spans="1:5" s="1" customFormat="1" x14ac:dyDescent="0.25">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59"/>
    </row>
    <row r="188" spans="1:5" s="1" customFormat="1" x14ac:dyDescent="0.25">
      <c r="B188" s="5"/>
      <c r="C188" s="6"/>
      <c r="D188" s="6"/>
      <c r="E188" s="6"/>
    </row>
    <row r="189" spans="1:5" s="1" customFormat="1" x14ac:dyDescent="0.25">
      <c r="B189" s="5"/>
      <c r="C189" s="6"/>
      <c r="D189" s="6"/>
      <c r="E189" s="6"/>
    </row>
    <row r="190" spans="1:5" s="1" customFormat="1" x14ac:dyDescent="0.25">
      <c r="A190" s="60"/>
      <c r="B190" s="5"/>
      <c r="C190" s="6"/>
      <c r="D190" s="6"/>
      <c r="E190" s="6"/>
    </row>
    <row r="191" spans="1:5" s="1" customFormat="1" x14ac:dyDescent="0.25">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59"/>
    </row>
    <row r="196" spans="1:5" s="1" customFormat="1" x14ac:dyDescent="0.25">
      <c r="A196" s="60"/>
      <c r="B196" s="5"/>
      <c r="C196" s="6"/>
      <c r="D196" s="6"/>
      <c r="E196" s="59"/>
    </row>
    <row r="197" spans="1:5" s="1" customFormat="1" x14ac:dyDescent="0.25">
      <c r="B197" s="5"/>
      <c r="C197" s="6"/>
      <c r="D197" s="6"/>
      <c r="E197" s="59"/>
    </row>
    <row r="198" spans="1:5" s="1" customFormat="1" x14ac:dyDescent="0.25">
      <c r="A198" s="60"/>
      <c r="B198" s="5"/>
      <c r="C198" s="6"/>
      <c r="D198" s="6"/>
      <c r="E198" s="59"/>
    </row>
    <row r="199" spans="1:5" s="1" customFormat="1" x14ac:dyDescent="0.25">
      <c r="B199" s="5"/>
      <c r="C199" s="6"/>
      <c r="D199" s="6"/>
      <c r="E199" s="59"/>
    </row>
    <row r="200" spans="1:5" s="1" customFormat="1" x14ac:dyDescent="0.25">
      <c r="B200" s="5"/>
      <c r="C200" s="6"/>
      <c r="D200" s="6"/>
      <c r="E200" s="6"/>
    </row>
    <row r="201" spans="1:5" s="1" customFormat="1" x14ac:dyDescent="0.25">
      <c r="B201" s="61"/>
      <c r="C201" s="62"/>
      <c r="D201" s="62"/>
      <c r="E201" s="6"/>
    </row>
    <row r="202" spans="1:5" s="1" customFormat="1" x14ac:dyDescent="0.25">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A206" s="60"/>
      <c r="B206" s="5"/>
      <c r="C206" s="6"/>
      <c r="D206" s="6"/>
      <c r="E206" s="6"/>
    </row>
    <row r="207" spans="1:5" s="1" customFormat="1" x14ac:dyDescent="0.25">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59"/>
    </row>
    <row r="212" spans="1:5" s="1" customFormat="1" x14ac:dyDescent="0.25">
      <c r="B212" s="5"/>
      <c r="C212" s="6"/>
      <c r="D212" s="6"/>
      <c r="E212" s="59"/>
    </row>
    <row r="213" spans="1:5" s="1" customFormat="1" x14ac:dyDescent="0.25">
      <c r="A213" s="60"/>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59"/>
    </row>
    <row r="225" spans="1:5" s="1" customFormat="1" x14ac:dyDescent="0.25">
      <c r="B225" s="5"/>
      <c r="C225" s="6"/>
      <c r="D225" s="6"/>
      <c r="E225" s="59"/>
    </row>
    <row r="226" spans="1:5" s="1" customFormat="1" x14ac:dyDescent="0.25">
      <c r="B226" s="5"/>
      <c r="C226" s="6"/>
      <c r="D226" s="6"/>
      <c r="E226" s="6"/>
    </row>
    <row r="227" spans="1:5" s="1" customFormat="1" x14ac:dyDescent="0.25">
      <c r="A227" s="60"/>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59"/>
    </row>
    <row r="235" spans="1:5" s="1" customFormat="1" x14ac:dyDescent="0.25">
      <c r="A235" s="60"/>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A242" s="60"/>
      <c r="B242" s="5"/>
      <c r="C242" s="6"/>
      <c r="D242" s="6"/>
      <c r="E242" s="6"/>
    </row>
    <row r="243" spans="1:5" s="1" customFormat="1" x14ac:dyDescent="0.25">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A248" s="60"/>
      <c r="B248" s="5"/>
      <c r="C248" s="6"/>
      <c r="D248" s="6"/>
      <c r="E248" s="6"/>
    </row>
    <row r="249" spans="1:5" s="1" customFormat="1" x14ac:dyDescent="0.25">
      <c r="B249" s="5"/>
      <c r="C249" s="6"/>
      <c r="D249" s="6"/>
      <c r="E249" s="6"/>
    </row>
    <row r="250" spans="1:5" s="1" customFormat="1" x14ac:dyDescent="0.25">
      <c r="B250" s="61"/>
      <c r="C250" s="62"/>
      <c r="D250" s="62"/>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A264" s="60"/>
      <c r="B264" s="5"/>
      <c r="C264" s="6"/>
      <c r="D264" s="6"/>
      <c r="E264" s="6"/>
    </row>
    <row r="265" spans="1:5" s="1" customFormat="1" x14ac:dyDescent="0.25">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59"/>
    </row>
    <row r="270" spans="1:5" s="1" customFormat="1" x14ac:dyDescent="0.25">
      <c r="B270" s="5"/>
      <c r="C270" s="6"/>
      <c r="D270" s="6"/>
      <c r="E270" s="6"/>
    </row>
    <row r="271" spans="1:5" s="1" customFormat="1" x14ac:dyDescent="0.25">
      <c r="B271" s="5"/>
      <c r="C271" s="6"/>
      <c r="D271" s="6"/>
      <c r="E271" s="6"/>
    </row>
    <row r="272" spans="1:5" s="1" customFormat="1" x14ac:dyDescent="0.25">
      <c r="A272" s="60"/>
      <c r="B272" s="5"/>
      <c r="C272" s="6"/>
      <c r="D272" s="6"/>
      <c r="E272" s="6"/>
    </row>
    <row r="273" spans="2:5" s="1" customFormat="1" x14ac:dyDescent="0.25">
      <c r="B273" s="5"/>
      <c r="C273" s="6"/>
      <c r="D273" s="6"/>
      <c r="E273" s="6"/>
    </row>
    <row r="274" spans="2:5" s="1" customFormat="1" x14ac:dyDescent="0.25">
      <c r="B274" s="5"/>
      <c r="C274" s="6"/>
      <c r="D274" s="6"/>
      <c r="E274" s="59"/>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ht="13.8" x14ac:dyDescent="0.25">
      <c r="B313" s="5"/>
      <c r="C313" s="6"/>
      <c r="D313" s="6"/>
      <c r="E313" s="6"/>
      <c r="F313" s="63"/>
    </row>
    <row r="314" spans="2:6" s="1" customFormat="1" ht="13.8" x14ac:dyDescent="0.25">
      <c r="B314" s="5"/>
      <c r="C314" s="6"/>
      <c r="D314" s="6"/>
      <c r="E314" s="6"/>
      <c r="F314" s="64"/>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ht="13.8" x14ac:dyDescent="0.25">
      <c r="B322" s="5"/>
      <c r="C322" s="6"/>
      <c r="D322" s="6"/>
      <c r="E322" s="6"/>
      <c r="F322" s="64"/>
    </row>
    <row r="323" spans="2:6" s="1" customFormat="1" ht="13.8" x14ac:dyDescent="0.25">
      <c r="B323" s="5"/>
      <c r="C323" s="6"/>
      <c r="D323" s="6"/>
      <c r="E323" s="6"/>
      <c r="F323" s="64"/>
    </row>
    <row r="324" spans="2:6" s="1" customFormat="1" x14ac:dyDescent="0.25">
      <c r="B324" s="5"/>
      <c r="C324" s="6"/>
      <c r="D324" s="6"/>
      <c r="E324" s="6"/>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ht="15" x14ac:dyDescent="0.25">
      <c r="B331" s="5"/>
      <c r="C331" s="6"/>
      <c r="D331" s="6"/>
      <c r="E331" s="6"/>
      <c r="F331" s="65"/>
    </row>
    <row r="332" spans="2:6" s="1" customFormat="1" ht="15" x14ac:dyDescent="0.25">
      <c r="B332" s="5"/>
      <c r="C332" s="6"/>
      <c r="D332" s="6"/>
      <c r="E332" s="6"/>
      <c r="F332" s="65"/>
    </row>
    <row r="333" spans="2:6" s="1" customFormat="1" x14ac:dyDescent="0.25">
      <c r="B333" s="5"/>
      <c r="C333" s="6"/>
      <c r="D333" s="6"/>
      <c r="E333" s="6"/>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A340" s="66"/>
      <c r="B340" s="61"/>
      <c r="C340" s="67"/>
      <c r="D340" s="68"/>
      <c r="E340" s="68"/>
      <c r="F340" s="69"/>
    </row>
    <row r="341" spans="1:6" s="1" customFormat="1" x14ac:dyDescent="0.25">
      <c r="B341" s="5"/>
      <c r="C341" s="6"/>
      <c r="D341" s="6"/>
      <c r="E341" s="6"/>
      <c r="F341" s="69"/>
    </row>
    <row r="342" spans="1:6" s="1" customFormat="1" x14ac:dyDescent="0.25">
      <c r="B342" s="5"/>
      <c r="C342" s="6"/>
      <c r="D342" s="6"/>
      <c r="E342" s="6"/>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x14ac:dyDescent="0.25">
      <c r="B385" s="5"/>
      <c r="C385" s="6"/>
      <c r="D385" s="6"/>
      <c r="E385" s="6"/>
    </row>
    <row r="386" spans="2:5"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x14ac:dyDescent="0.25">
      <c r="B394" s="5"/>
      <c r="C394" s="6"/>
      <c r="D394" s="6"/>
      <c r="E394"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x14ac:dyDescent="0.25">
      <c r="B403" s="5"/>
      <c r="C403" s="6"/>
      <c r="D403" s="6"/>
      <c r="E403" s="6"/>
    </row>
    <row r="404" spans="2:5"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x14ac:dyDescent="0.25">
      <c r="B413" s="5"/>
      <c r="C413" s="6"/>
      <c r="D413" s="6"/>
      <c r="E413"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x14ac:dyDescent="0.25">
      <c r="B426" s="5"/>
      <c r="C426" s="6"/>
      <c r="D426" s="6"/>
      <c r="E426" s="6"/>
    </row>
    <row r="427" spans="2:5"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x14ac:dyDescent="0.25">
      <c r="B435" s="5"/>
      <c r="C435" s="6"/>
      <c r="D435" s="6"/>
      <c r="E435" s="6"/>
    </row>
    <row r="436" spans="2:5"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x14ac:dyDescent="0.25">
      <c r="B444" s="5"/>
      <c r="C444" s="6"/>
      <c r="D444" s="6"/>
      <c r="E444" s="6"/>
    </row>
    <row r="445" spans="2:5"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sheetData>
  <mergeCells count="4">
    <mergeCell ref="A1:E1"/>
    <mergeCell ref="A3:E3"/>
    <mergeCell ref="A5:E5"/>
    <mergeCell ref="A41:E50"/>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73A12-1BDE-4C3F-8BBE-015C418954E3}">
  <sheetPr>
    <pageSetUpPr fitToPage="1"/>
  </sheetPr>
  <dimension ref="B2:BM203"/>
  <sheetViews>
    <sheetView showGridLines="0" topLeftCell="A194" workbookViewId="0">
      <selection activeCell="I202" sqref="I133:I202"/>
    </sheetView>
  </sheetViews>
  <sheetFormatPr defaultRowHeight="10.199999999999999" x14ac:dyDescent="0.2"/>
  <cols>
    <col min="1" max="1" width="8.28515625" style="140" customWidth="1"/>
    <col min="2" max="2" width="1.7109375" style="140" customWidth="1"/>
    <col min="3" max="3" width="4.140625" style="140" customWidth="1"/>
    <col min="4" max="4" width="4.28515625" style="140" customWidth="1"/>
    <col min="5" max="5" width="17.140625" style="140" customWidth="1"/>
    <col min="6" max="6" width="50.85546875" style="140" customWidth="1"/>
    <col min="7" max="7" width="7" style="140" customWidth="1"/>
    <col min="8" max="8" width="11.42578125" style="140" customWidth="1"/>
    <col min="9" max="10" width="20.140625" style="140" customWidth="1"/>
    <col min="11" max="11" width="20.140625" style="140" hidden="1" customWidth="1"/>
    <col min="12" max="12" width="9.28515625" style="140" customWidth="1"/>
    <col min="13" max="13" width="10.85546875" style="140" hidden="1" customWidth="1"/>
    <col min="14" max="14" width="9.140625" style="140"/>
    <col min="15" max="20" width="14.140625" style="140" hidden="1" customWidth="1"/>
    <col min="21" max="21" width="16.28515625" style="140" hidden="1" customWidth="1"/>
    <col min="22" max="22" width="12.28515625" style="140" customWidth="1"/>
    <col min="23" max="23" width="16.28515625" style="140" customWidth="1"/>
    <col min="24" max="24" width="12.28515625" style="140" customWidth="1"/>
    <col min="25" max="25" width="15" style="140" customWidth="1"/>
    <col min="26" max="26" width="11" style="140" customWidth="1"/>
    <col min="27" max="27" width="15" style="140" customWidth="1"/>
    <col min="28" max="28" width="16.28515625" style="140" customWidth="1"/>
    <col min="29" max="29" width="11" style="140" customWidth="1"/>
    <col min="30" max="30" width="15" style="140" customWidth="1"/>
    <col min="31" max="31" width="16.28515625" style="140" customWidth="1"/>
    <col min="32" max="16384" width="9.140625" style="140"/>
  </cols>
  <sheetData>
    <row r="2" spans="2:46" ht="36.9" customHeight="1" x14ac:dyDescent="0.2">
      <c r="L2" s="268" t="s">
        <v>2</v>
      </c>
      <c r="M2" s="269"/>
      <c r="N2" s="269"/>
      <c r="O2" s="269"/>
      <c r="P2" s="269"/>
      <c r="Q2" s="269"/>
      <c r="R2" s="269"/>
      <c r="S2" s="269"/>
      <c r="T2" s="269"/>
      <c r="U2" s="269"/>
      <c r="V2" s="269"/>
      <c r="AT2" s="141" t="s">
        <v>367</v>
      </c>
    </row>
    <row r="3" spans="2:46" ht="6.9" customHeight="1" x14ac:dyDescent="0.2">
      <c r="B3" s="142"/>
      <c r="C3" s="143"/>
      <c r="D3" s="143"/>
      <c r="E3" s="143"/>
      <c r="F3" s="143"/>
      <c r="G3" s="143"/>
      <c r="H3" s="143"/>
      <c r="I3" s="143"/>
      <c r="J3" s="143"/>
      <c r="K3" s="143"/>
      <c r="L3" s="144"/>
      <c r="AT3" s="141" t="s">
        <v>37</v>
      </c>
    </row>
    <row r="4" spans="2:46" ht="24.9" customHeight="1" x14ac:dyDescent="0.2">
      <c r="B4" s="144"/>
      <c r="D4" s="145" t="s">
        <v>368</v>
      </c>
      <c r="L4" s="144"/>
      <c r="M4" s="146" t="s">
        <v>5</v>
      </c>
      <c r="AT4" s="141" t="s">
        <v>1</v>
      </c>
    </row>
    <row r="5" spans="2:46" ht="6.9" customHeight="1" x14ac:dyDescent="0.2">
      <c r="B5" s="144"/>
      <c r="L5" s="144"/>
    </row>
    <row r="6" spans="2:46" ht="12" customHeight="1" x14ac:dyDescent="0.2">
      <c r="B6" s="144"/>
      <c r="D6" s="147" t="s">
        <v>6</v>
      </c>
      <c r="L6" s="144"/>
    </row>
    <row r="7" spans="2:46" ht="16.5" customHeight="1" x14ac:dyDescent="0.2">
      <c r="B7" s="144"/>
      <c r="E7" s="266" t="s">
        <v>366</v>
      </c>
      <c r="F7" s="267"/>
      <c r="G7" s="267"/>
      <c r="H7" s="267"/>
      <c r="L7" s="144"/>
    </row>
    <row r="8" spans="2:46" s="148" customFormat="1" ht="12" customHeight="1" x14ac:dyDescent="0.3">
      <c r="B8" s="149"/>
      <c r="D8" s="147" t="s">
        <v>38</v>
      </c>
      <c r="L8" s="149"/>
    </row>
    <row r="9" spans="2:46" s="148" customFormat="1" ht="36.9" customHeight="1" x14ac:dyDescent="0.3">
      <c r="B9" s="149"/>
      <c r="E9" s="264" t="s">
        <v>39</v>
      </c>
      <c r="F9" s="265"/>
      <c r="G9" s="265"/>
      <c r="H9" s="265"/>
      <c r="L9" s="149"/>
    </row>
    <row r="10" spans="2:46" s="148" customFormat="1" x14ac:dyDescent="0.3">
      <c r="B10" s="149"/>
      <c r="L10" s="149"/>
    </row>
    <row r="11" spans="2:46" s="148" customFormat="1" ht="12" customHeight="1" x14ac:dyDescent="0.3">
      <c r="B11" s="149"/>
      <c r="D11" s="147" t="s">
        <v>7</v>
      </c>
      <c r="F11" s="150" t="s">
        <v>0</v>
      </c>
      <c r="I11" s="147" t="s">
        <v>8</v>
      </c>
      <c r="J11" s="150" t="s">
        <v>0</v>
      </c>
      <c r="L11" s="149"/>
    </row>
    <row r="12" spans="2:46" s="148" customFormat="1" ht="12" customHeight="1" x14ac:dyDescent="0.3">
      <c r="B12" s="149"/>
      <c r="D12" s="147" t="s">
        <v>9</v>
      </c>
      <c r="F12" s="150" t="s">
        <v>10</v>
      </c>
      <c r="I12" s="147" t="s">
        <v>11</v>
      </c>
      <c r="J12" s="151" t="str">
        <f>'[15]Rekapitulace stavby'!AN8</f>
        <v>1. 3. 2019</v>
      </c>
      <c r="L12" s="149"/>
    </row>
    <row r="13" spans="2:46" s="148" customFormat="1" ht="10.8" customHeight="1" x14ac:dyDescent="0.3">
      <c r="B13" s="149"/>
      <c r="L13" s="149"/>
    </row>
    <row r="14" spans="2:46" s="148" customFormat="1" ht="12" customHeight="1" x14ac:dyDescent="0.3">
      <c r="B14" s="149"/>
      <c r="D14" s="147" t="s">
        <v>12</v>
      </c>
      <c r="I14" s="147" t="s">
        <v>13</v>
      </c>
      <c r="J14" s="150" t="str">
        <f>IF('[15]Rekapitulace stavby'!AN10="","",'[15]Rekapitulace stavby'!AN10)</f>
        <v/>
      </c>
      <c r="L14" s="149"/>
    </row>
    <row r="15" spans="2:46" s="148" customFormat="1" ht="18" customHeight="1" x14ac:dyDescent="0.3">
      <c r="B15" s="149"/>
      <c r="E15" s="150" t="str">
        <f>IF('[15]Rekapitulace stavby'!E11="","",'[15]Rekapitulace stavby'!E11)</f>
        <v xml:space="preserve"> </v>
      </c>
      <c r="I15" s="147" t="s">
        <v>14</v>
      </c>
      <c r="J15" s="150" t="str">
        <f>IF('[15]Rekapitulace stavby'!AN11="","",'[15]Rekapitulace stavby'!AN11)</f>
        <v/>
      </c>
      <c r="L15" s="149"/>
    </row>
    <row r="16" spans="2:46" s="148" customFormat="1" ht="6.9" customHeight="1" x14ac:dyDescent="0.3">
      <c r="B16" s="149"/>
      <c r="L16" s="149"/>
    </row>
    <row r="17" spans="2:12" s="148" customFormat="1" ht="12" customHeight="1" x14ac:dyDescent="0.3">
      <c r="B17" s="149"/>
      <c r="D17" s="147" t="s">
        <v>369</v>
      </c>
      <c r="I17" s="147" t="s">
        <v>13</v>
      </c>
      <c r="J17" s="150" t="str">
        <f>'[15]Rekapitulace stavby'!AN13</f>
        <v/>
      </c>
      <c r="L17" s="149"/>
    </row>
    <row r="18" spans="2:12" s="148" customFormat="1" ht="18" customHeight="1" x14ac:dyDescent="0.3">
      <c r="B18" s="149"/>
      <c r="E18" s="270" t="str">
        <f>'[15]Rekapitulace stavby'!E14</f>
        <v xml:space="preserve"> </v>
      </c>
      <c r="F18" s="270"/>
      <c r="G18" s="270"/>
      <c r="H18" s="270"/>
      <c r="I18" s="147" t="s">
        <v>14</v>
      </c>
      <c r="J18" s="150" t="str">
        <f>'[15]Rekapitulace stavby'!AN14</f>
        <v/>
      </c>
      <c r="L18" s="149"/>
    </row>
    <row r="19" spans="2:12" s="148" customFormat="1" ht="6.9" customHeight="1" x14ac:dyDescent="0.3">
      <c r="B19" s="149"/>
      <c r="L19" s="149"/>
    </row>
    <row r="20" spans="2:12" s="148" customFormat="1" ht="12" customHeight="1" x14ac:dyDescent="0.3">
      <c r="B20" s="149"/>
      <c r="D20" s="147" t="s">
        <v>15</v>
      </c>
      <c r="I20" s="147" t="s">
        <v>13</v>
      </c>
      <c r="J20" s="150" t="str">
        <f>IF('[15]Rekapitulace stavby'!AN16="","",'[15]Rekapitulace stavby'!AN16)</f>
        <v/>
      </c>
      <c r="L20" s="149"/>
    </row>
    <row r="21" spans="2:12" s="148" customFormat="1" ht="18" customHeight="1" x14ac:dyDescent="0.3">
      <c r="B21" s="149"/>
      <c r="E21" s="150" t="str">
        <f>IF('[15]Rekapitulace stavby'!E17="","",'[15]Rekapitulace stavby'!E17)</f>
        <v xml:space="preserve"> </v>
      </c>
      <c r="I21" s="147" t="s">
        <v>14</v>
      </c>
      <c r="J21" s="150" t="str">
        <f>IF('[15]Rekapitulace stavby'!AN17="","",'[15]Rekapitulace stavby'!AN17)</f>
        <v/>
      </c>
      <c r="L21" s="149"/>
    </row>
    <row r="22" spans="2:12" s="148" customFormat="1" ht="6.9" customHeight="1" x14ac:dyDescent="0.3">
      <c r="B22" s="149"/>
      <c r="L22" s="149"/>
    </row>
    <row r="23" spans="2:12" s="148" customFormat="1" ht="12" customHeight="1" x14ac:dyDescent="0.3">
      <c r="B23" s="149"/>
      <c r="D23" s="147" t="s">
        <v>370</v>
      </c>
      <c r="I23" s="147" t="s">
        <v>13</v>
      </c>
      <c r="J23" s="150" t="str">
        <f>IF('[15]Rekapitulace stavby'!AN19="","",'[15]Rekapitulace stavby'!AN19)</f>
        <v/>
      </c>
      <c r="L23" s="149"/>
    </row>
    <row r="24" spans="2:12" s="148" customFormat="1" ht="18" customHeight="1" x14ac:dyDescent="0.3">
      <c r="B24" s="149"/>
      <c r="E24" s="150" t="str">
        <f>IF('[15]Rekapitulace stavby'!E20="","",'[15]Rekapitulace stavby'!E20)</f>
        <v xml:space="preserve"> </v>
      </c>
      <c r="I24" s="147" t="s">
        <v>14</v>
      </c>
      <c r="J24" s="150" t="str">
        <f>IF('[15]Rekapitulace stavby'!AN20="","",'[15]Rekapitulace stavby'!AN20)</f>
        <v/>
      </c>
      <c r="L24" s="149"/>
    </row>
    <row r="25" spans="2:12" s="148" customFormat="1" ht="6.9" customHeight="1" x14ac:dyDescent="0.3">
      <c r="B25" s="149"/>
      <c r="L25" s="149"/>
    </row>
    <row r="26" spans="2:12" s="148" customFormat="1" ht="12" customHeight="1" x14ac:dyDescent="0.3">
      <c r="B26" s="149"/>
      <c r="D26" s="147" t="s">
        <v>17</v>
      </c>
      <c r="L26" s="149"/>
    </row>
    <row r="27" spans="2:12" s="153" customFormat="1" ht="16.5" customHeight="1" x14ac:dyDescent="0.3">
      <c r="B27" s="152"/>
      <c r="E27" s="271" t="s">
        <v>0</v>
      </c>
      <c r="F27" s="271"/>
      <c r="G27" s="271"/>
      <c r="H27" s="271"/>
      <c r="L27" s="152"/>
    </row>
    <row r="28" spans="2:12" s="148" customFormat="1" ht="6.9" customHeight="1" x14ac:dyDescent="0.3">
      <c r="B28" s="149"/>
      <c r="L28" s="149"/>
    </row>
    <row r="29" spans="2:12" s="148" customFormat="1" ht="6.9" customHeight="1" x14ac:dyDescent="0.3">
      <c r="B29" s="149"/>
      <c r="D29" s="155"/>
      <c r="E29" s="155"/>
      <c r="F29" s="155"/>
      <c r="G29" s="155"/>
      <c r="H29" s="155"/>
      <c r="I29" s="155"/>
      <c r="J29" s="155"/>
      <c r="K29" s="155"/>
      <c r="L29" s="149"/>
    </row>
    <row r="30" spans="2:12" s="148" customFormat="1" ht="25.35" customHeight="1" x14ac:dyDescent="0.3">
      <c r="B30" s="149"/>
      <c r="D30" s="156" t="s">
        <v>18</v>
      </c>
      <c r="J30" s="157">
        <f>ROUND(J131, 2)</f>
        <v>0</v>
      </c>
      <c r="L30" s="149"/>
    </row>
    <row r="31" spans="2:12" s="148" customFormat="1" ht="6.9" customHeight="1" x14ac:dyDescent="0.3">
      <c r="B31" s="149"/>
      <c r="D31" s="155"/>
      <c r="E31" s="155"/>
      <c r="F31" s="155"/>
      <c r="G31" s="155"/>
      <c r="H31" s="155"/>
      <c r="I31" s="155"/>
      <c r="J31" s="155"/>
      <c r="K31" s="155"/>
      <c r="L31" s="149"/>
    </row>
    <row r="32" spans="2:12" s="148" customFormat="1" ht="14.4" customHeight="1" x14ac:dyDescent="0.3">
      <c r="B32" s="149"/>
      <c r="F32" s="158" t="s">
        <v>20</v>
      </c>
      <c r="I32" s="158" t="s">
        <v>19</v>
      </c>
      <c r="J32" s="158" t="s">
        <v>21</v>
      </c>
      <c r="L32" s="149"/>
    </row>
    <row r="33" spans="2:12" s="148" customFormat="1" ht="14.4" customHeight="1" x14ac:dyDescent="0.3">
      <c r="B33" s="149"/>
      <c r="D33" s="159" t="s">
        <v>22</v>
      </c>
      <c r="E33" s="147" t="s">
        <v>23</v>
      </c>
      <c r="F33" s="160">
        <f>ROUND((SUM(BE131:BE202)),  2)</f>
        <v>0</v>
      </c>
      <c r="I33" s="161">
        <v>0.21</v>
      </c>
      <c r="J33" s="160">
        <f>ROUND(((SUM(BE131:BE202))*I33),  2)</f>
        <v>0</v>
      </c>
      <c r="L33" s="149"/>
    </row>
    <row r="34" spans="2:12" s="148" customFormat="1" ht="14.4" customHeight="1" x14ac:dyDescent="0.3">
      <c r="B34" s="149"/>
      <c r="E34" s="147" t="s">
        <v>24</v>
      </c>
      <c r="F34" s="160">
        <f>ROUND((SUM(BF131:BF202)),  2)</f>
        <v>0</v>
      </c>
      <c r="I34" s="161">
        <v>0.15</v>
      </c>
      <c r="J34" s="160">
        <f>ROUND(((SUM(BF131:BF202))*I34),  2)</f>
        <v>0</v>
      </c>
      <c r="L34" s="149"/>
    </row>
    <row r="35" spans="2:12" s="148" customFormat="1" ht="14.4" hidden="1" customHeight="1" x14ac:dyDescent="0.3">
      <c r="B35" s="149"/>
      <c r="E35" s="147" t="s">
        <v>25</v>
      </c>
      <c r="F35" s="160">
        <f>ROUND((SUM(BG131:BG202)),  2)</f>
        <v>0</v>
      </c>
      <c r="I35" s="161">
        <v>0.21</v>
      </c>
      <c r="J35" s="160">
        <f>0</f>
        <v>0</v>
      </c>
      <c r="L35" s="149"/>
    </row>
    <row r="36" spans="2:12" s="148" customFormat="1" ht="14.4" hidden="1" customHeight="1" x14ac:dyDescent="0.3">
      <c r="B36" s="149"/>
      <c r="E36" s="147" t="s">
        <v>26</v>
      </c>
      <c r="F36" s="160">
        <f>ROUND((SUM(BH131:BH202)),  2)</f>
        <v>0</v>
      </c>
      <c r="I36" s="161">
        <v>0.15</v>
      </c>
      <c r="J36" s="160">
        <f>0</f>
        <v>0</v>
      </c>
      <c r="L36" s="149"/>
    </row>
    <row r="37" spans="2:12" s="148" customFormat="1" ht="14.4" hidden="1" customHeight="1" x14ac:dyDescent="0.3">
      <c r="B37" s="149"/>
      <c r="E37" s="147" t="s">
        <v>27</v>
      </c>
      <c r="F37" s="160">
        <f>ROUND((SUM(BI131:BI202)),  2)</f>
        <v>0</v>
      </c>
      <c r="I37" s="161">
        <v>0</v>
      </c>
      <c r="J37" s="160">
        <f>0</f>
        <v>0</v>
      </c>
      <c r="L37" s="149"/>
    </row>
    <row r="38" spans="2:12" s="148" customFormat="1" ht="6.9" customHeight="1" x14ac:dyDescent="0.3">
      <c r="B38" s="149"/>
      <c r="L38" s="149"/>
    </row>
    <row r="39" spans="2:12" s="148" customFormat="1" ht="25.35" customHeight="1" x14ac:dyDescent="0.3">
      <c r="B39" s="149"/>
      <c r="C39" s="162"/>
      <c r="D39" s="163" t="s">
        <v>28</v>
      </c>
      <c r="E39" s="164"/>
      <c r="F39" s="164"/>
      <c r="G39" s="165" t="s">
        <v>29</v>
      </c>
      <c r="H39" s="166" t="s">
        <v>30</v>
      </c>
      <c r="I39" s="164"/>
      <c r="J39" s="167">
        <f>SUM(J30:J37)</f>
        <v>0</v>
      </c>
      <c r="K39" s="168"/>
      <c r="L39" s="149"/>
    </row>
    <row r="40" spans="2:12" s="148" customFormat="1" ht="14.4" customHeight="1" x14ac:dyDescent="0.3">
      <c r="B40" s="149"/>
      <c r="L40" s="149"/>
    </row>
    <row r="41" spans="2:12" ht="14.4" customHeight="1" x14ac:dyDescent="0.2">
      <c r="B41" s="144"/>
      <c r="L41" s="144"/>
    </row>
    <row r="42" spans="2:12" ht="14.4" customHeight="1" x14ac:dyDescent="0.2">
      <c r="B42" s="144"/>
      <c r="L42" s="144"/>
    </row>
    <row r="43" spans="2:12" ht="14.4" customHeight="1" x14ac:dyDescent="0.2">
      <c r="B43" s="144"/>
      <c r="L43" s="144"/>
    </row>
    <row r="44" spans="2:12" ht="14.4" customHeight="1" x14ac:dyDescent="0.2">
      <c r="B44" s="144"/>
      <c r="L44" s="144"/>
    </row>
    <row r="45" spans="2:12" ht="14.4" customHeight="1" x14ac:dyDescent="0.2">
      <c r="B45" s="144"/>
      <c r="L45" s="144"/>
    </row>
    <row r="46" spans="2:12" ht="14.4" customHeight="1" x14ac:dyDescent="0.2">
      <c r="B46" s="144"/>
      <c r="L46" s="144"/>
    </row>
    <row r="47" spans="2:12" ht="14.4" customHeight="1" x14ac:dyDescent="0.2">
      <c r="B47" s="144"/>
      <c r="L47" s="144"/>
    </row>
    <row r="48" spans="2:12" ht="14.4" customHeight="1" x14ac:dyDescent="0.2">
      <c r="B48" s="144"/>
      <c r="L48" s="144"/>
    </row>
    <row r="49" spans="2:12" ht="14.4" customHeight="1" x14ac:dyDescent="0.2">
      <c r="B49" s="144"/>
      <c r="L49" s="144"/>
    </row>
    <row r="50" spans="2:12" s="148" customFormat="1" ht="14.4" customHeight="1" x14ac:dyDescent="0.3">
      <c r="B50" s="149"/>
      <c r="D50" s="169" t="s">
        <v>371</v>
      </c>
      <c r="E50" s="170"/>
      <c r="F50" s="170"/>
      <c r="G50" s="169" t="s">
        <v>372</v>
      </c>
      <c r="H50" s="170"/>
      <c r="I50" s="170"/>
      <c r="J50" s="170"/>
      <c r="K50" s="170"/>
      <c r="L50" s="149"/>
    </row>
    <row r="51" spans="2:12" x14ac:dyDescent="0.2">
      <c r="B51" s="144"/>
      <c r="L51" s="144"/>
    </row>
    <row r="52" spans="2:12" x14ac:dyDescent="0.2">
      <c r="B52" s="144"/>
      <c r="L52" s="144"/>
    </row>
    <row r="53" spans="2:12" x14ac:dyDescent="0.2">
      <c r="B53" s="144"/>
      <c r="L53" s="144"/>
    </row>
    <row r="54" spans="2:12" x14ac:dyDescent="0.2">
      <c r="B54" s="144"/>
      <c r="L54" s="144"/>
    </row>
    <row r="55" spans="2:12" x14ac:dyDescent="0.2">
      <c r="B55" s="144"/>
      <c r="L55" s="144"/>
    </row>
    <row r="56" spans="2:12" x14ac:dyDescent="0.2">
      <c r="B56" s="144"/>
      <c r="L56" s="144"/>
    </row>
    <row r="57" spans="2:12" x14ac:dyDescent="0.2">
      <c r="B57" s="144"/>
      <c r="L57" s="144"/>
    </row>
    <row r="58" spans="2:12" x14ac:dyDescent="0.2">
      <c r="B58" s="144"/>
      <c r="L58" s="144"/>
    </row>
    <row r="59" spans="2:12" x14ac:dyDescent="0.2">
      <c r="B59" s="144"/>
      <c r="L59" s="144"/>
    </row>
    <row r="60" spans="2:12" x14ac:dyDescent="0.2">
      <c r="B60" s="144"/>
      <c r="L60" s="144"/>
    </row>
    <row r="61" spans="2:12" s="148" customFormat="1" ht="13.2" x14ac:dyDescent="0.3">
      <c r="B61" s="149"/>
      <c r="D61" s="171" t="s">
        <v>373</v>
      </c>
      <c r="E61" s="172"/>
      <c r="F61" s="173" t="s">
        <v>374</v>
      </c>
      <c r="G61" s="171" t="s">
        <v>373</v>
      </c>
      <c r="H61" s="172"/>
      <c r="I61" s="172"/>
      <c r="J61" s="174" t="s">
        <v>374</v>
      </c>
      <c r="K61" s="172"/>
      <c r="L61" s="149"/>
    </row>
    <row r="62" spans="2:12" x14ac:dyDescent="0.2">
      <c r="B62" s="144"/>
      <c r="L62" s="144"/>
    </row>
    <row r="63" spans="2:12" x14ac:dyDescent="0.2">
      <c r="B63" s="144"/>
      <c r="L63" s="144"/>
    </row>
    <row r="64" spans="2:12" x14ac:dyDescent="0.2">
      <c r="B64" s="144"/>
      <c r="L64" s="144"/>
    </row>
    <row r="65" spans="2:12" s="148" customFormat="1" ht="13.2" x14ac:dyDescent="0.3">
      <c r="B65" s="149"/>
      <c r="D65" s="169" t="s">
        <v>375</v>
      </c>
      <c r="E65" s="170"/>
      <c r="F65" s="170"/>
      <c r="G65" s="169" t="s">
        <v>376</v>
      </c>
      <c r="H65" s="170"/>
      <c r="I65" s="170"/>
      <c r="J65" s="170"/>
      <c r="K65" s="170"/>
      <c r="L65" s="149"/>
    </row>
    <row r="66" spans="2:12" x14ac:dyDescent="0.2">
      <c r="B66" s="144"/>
      <c r="L66" s="144"/>
    </row>
    <row r="67" spans="2:12" x14ac:dyDescent="0.2">
      <c r="B67" s="144"/>
      <c r="L67" s="144"/>
    </row>
    <row r="68" spans="2:12" x14ac:dyDescent="0.2">
      <c r="B68" s="144"/>
      <c r="L68" s="144"/>
    </row>
    <row r="69" spans="2:12" x14ac:dyDescent="0.2">
      <c r="B69" s="144"/>
      <c r="L69" s="144"/>
    </row>
    <row r="70" spans="2:12" x14ac:dyDescent="0.2">
      <c r="B70" s="144"/>
      <c r="L70" s="144"/>
    </row>
    <row r="71" spans="2:12" x14ac:dyDescent="0.2">
      <c r="B71" s="144"/>
      <c r="L71" s="144"/>
    </row>
    <row r="72" spans="2:12" x14ac:dyDescent="0.2">
      <c r="B72" s="144"/>
      <c r="L72" s="144"/>
    </row>
    <row r="73" spans="2:12" x14ac:dyDescent="0.2">
      <c r="B73" s="144"/>
      <c r="L73" s="144"/>
    </row>
    <row r="74" spans="2:12" x14ac:dyDescent="0.2">
      <c r="B74" s="144"/>
      <c r="L74" s="144"/>
    </row>
    <row r="75" spans="2:12" x14ac:dyDescent="0.2">
      <c r="B75" s="144"/>
      <c r="L75" s="144"/>
    </row>
    <row r="76" spans="2:12" s="148" customFormat="1" ht="13.2" x14ac:dyDescent="0.3">
      <c r="B76" s="149"/>
      <c r="D76" s="171" t="s">
        <v>373</v>
      </c>
      <c r="E76" s="172"/>
      <c r="F76" s="173" t="s">
        <v>374</v>
      </c>
      <c r="G76" s="171" t="s">
        <v>373</v>
      </c>
      <c r="H76" s="172"/>
      <c r="I76" s="172"/>
      <c r="J76" s="174" t="s">
        <v>374</v>
      </c>
      <c r="K76" s="172"/>
      <c r="L76" s="149"/>
    </row>
    <row r="77" spans="2:12" s="148" customFormat="1" ht="14.4" customHeight="1" x14ac:dyDescent="0.3">
      <c r="B77" s="175"/>
      <c r="C77" s="176"/>
      <c r="D77" s="176"/>
      <c r="E77" s="176"/>
      <c r="F77" s="176"/>
      <c r="G77" s="176"/>
      <c r="H77" s="176"/>
      <c r="I77" s="176"/>
      <c r="J77" s="176"/>
      <c r="K77" s="176"/>
      <c r="L77" s="149"/>
    </row>
    <row r="81" spans="2:47" s="148" customFormat="1" ht="6.9" customHeight="1" x14ac:dyDescent="0.3">
      <c r="B81" s="177"/>
      <c r="C81" s="178"/>
      <c r="D81" s="178"/>
      <c r="E81" s="178"/>
      <c r="F81" s="178"/>
      <c r="G81" s="178"/>
      <c r="H81" s="178"/>
      <c r="I81" s="178"/>
      <c r="J81" s="178"/>
      <c r="K81" s="178"/>
      <c r="L81" s="149"/>
    </row>
    <row r="82" spans="2:47" s="148" customFormat="1" ht="24.9" customHeight="1" x14ac:dyDescent="0.3">
      <c r="B82" s="149"/>
      <c r="C82" s="145" t="s">
        <v>40</v>
      </c>
      <c r="L82" s="149"/>
    </row>
    <row r="83" spans="2:47" s="148" customFormat="1" ht="6.9" customHeight="1" x14ac:dyDescent="0.3">
      <c r="B83" s="149"/>
      <c r="L83" s="149"/>
    </row>
    <row r="84" spans="2:47" s="148" customFormat="1" ht="12" customHeight="1" x14ac:dyDescent="0.3">
      <c r="B84" s="149"/>
      <c r="C84" s="147" t="s">
        <v>6</v>
      </c>
      <c r="L84" s="149"/>
    </row>
    <row r="85" spans="2:47" s="148" customFormat="1" ht="16.5" customHeight="1" x14ac:dyDescent="0.3">
      <c r="B85" s="149"/>
      <c r="E85" s="266" t="str">
        <f>E7</f>
        <v>Stavební úpravy BD Milín - blok U, Školní č.p. 249, 250, 251 - přípomoce k TZB</v>
      </c>
      <c r="F85" s="267"/>
      <c r="G85" s="267"/>
      <c r="H85" s="267"/>
      <c r="L85" s="149"/>
    </row>
    <row r="86" spans="2:47" s="148" customFormat="1" ht="12" customHeight="1" x14ac:dyDescent="0.3">
      <c r="B86" s="149"/>
      <c r="C86" s="147" t="s">
        <v>38</v>
      </c>
      <c r="L86" s="149"/>
    </row>
    <row r="87" spans="2:47" s="148" customFormat="1" ht="16.5" customHeight="1" x14ac:dyDescent="0.3">
      <c r="B87" s="149"/>
      <c r="E87" s="264" t="str">
        <f>E9</f>
        <v>1 - Architektonicko-stavební část</v>
      </c>
      <c r="F87" s="265"/>
      <c r="G87" s="265"/>
      <c r="H87" s="265"/>
      <c r="L87" s="149"/>
    </row>
    <row r="88" spans="2:47" s="148" customFormat="1" ht="6.9" customHeight="1" x14ac:dyDescent="0.3">
      <c r="B88" s="149"/>
      <c r="L88" s="149"/>
    </row>
    <row r="89" spans="2:47" s="148" customFormat="1" ht="12" customHeight="1" x14ac:dyDescent="0.3">
      <c r="B89" s="149"/>
      <c r="C89" s="147" t="s">
        <v>9</v>
      </c>
      <c r="F89" s="150" t="str">
        <f>F12</f>
        <v xml:space="preserve"> </v>
      </c>
      <c r="I89" s="147" t="s">
        <v>11</v>
      </c>
      <c r="J89" s="151" t="str">
        <f>IF(J12="","",J12)</f>
        <v>1. 3. 2019</v>
      </c>
      <c r="L89" s="149"/>
    </row>
    <row r="90" spans="2:47" s="148" customFormat="1" ht="6.9" customHeight="1" x14ac:dyDescent="0.3">
      <c r="B90" s="149"/>
      <c r="L90" s="149"/>
    </row>
    <row r="91" spans="2:47" s="148" customFormat="1" ht="15.15" customHeight="1" x14ac:dyDescent="0.3">
      <c r="B91" s="149"/>
      <c r="C91" s="147" t="s">
        <v>12</v>
      </c>
      <c r="F91" s="150" t="str">
        <f>E15</f>
        <v xml:space="preserve"> </v>
      </c>
      <c r="I91" s="147" t="s">
        <v>15</v>
      </c>
      <c r="J91" s="154" t="str">
        <f>E21</f>
        <v xml:space="preserve"> </v>
      </c>
      <c r="L91" s="149"/>
    </row>
    <row r="92" spans="2:47" s="148" customFormat="1" ht="15.15" customHeight="1" x14ac:dyDescent="0.3">
      <c r="B92" s="149"/>
      <c r="C92" s="147" t="s">
        <v>369</v>
      </c>
      <c r="F92" s="150" t="str">
        <f>IF(E18="","",E18)</f>
        <v xml:space="preserve"> </v>
      </c>
      <c r="I92" s="147" t="s">
        <v>370</v>
      </c>
      <c r="J92" s="154" t="str">
        <f>E24</f>
        <v xml:space="preserve"> </v>
      </c>
      <c r="L92" s="149"/>
    </row>
    <row r="93" spans="2:47" s="148" customFormat="1" ht="10.35" customHeight="1" x14ac:dyDescent="0.3">
      <c r="B93" s="149"/>
      <c r="L93" s="149"/>
    </row>
    <row r="94" spans="2:47" s="148" customFormat="1" ht="29.25" customHeight="1" x14ac:dyDescent="0.3">
      <c r="B94" s="149"/>
      <c r="C94" s="179" t="s">
        <v>41</v>
      </c>
      <c r="D94" s="162"/>
      <c r="E94" s="162"/>
      <c r="F94" s="162"/>
      <c r="G94" s="162"/>
      <c r="H94" s="162"/>
      <c r="I94" s="162"/>
      <c r="J94" s="180" t="s">
        <v>42</v>
      </c>
      <c r="K94" s="162"/>
      <c r="L94" s="149"/>
    </row>
    <row r="95" spans="2:47" s="148" customFormat="1" ht="10.35" customHeight="1" x14ac:dyDescent="0.3">
      <c r="B95" s="149"/>
      <c r="L95" s="149"/>
    </row>
    <row r="96" spans="2:47" s="148" customFormat="1" ht="22.8" customHeight="1" x14ac:dyDescent="0.3">
      <c r="B96" s="149"/>
      <c r="C96" s="181" t="s">
        <v>377</v>
      </c>
      <c r="J96" s="157">
        <f>J131</f>
        <v>0</v>
      </c>
      <c r="L96" s="149"/>
      <c r="AU96" s="141" t="s">
        <v>44</v>
      </c>
    </row>
    <row r="97" spans="2:12" s="183" customFormat="1" ht="24.9" customHeight="1" x14ac:dyDescent="0.3">
      <c r="B97" s="182"/>
      <c r="D97" s="184" t="s">
        <v>45</v>
      </c>
      <c r="E97" s="185"/>
      <c r="F97" s="185"/>
      <c r="G97" s="185"/>
      <c r="H97" s="185"/>
      <c r="I97" s="185"/>
      <c r="J97" s="186">
        <f>J132</f>
        <v>0</v>
      </c>
      <c r="L97" s="182"/>
    </row>
    <row r="98" spans="2:12" s="188" customFormat="1" ht="19.95" customHeight="1" x14ac:dyDescent="0.3">
      <c r="B98" s="187"/>
      <c r="D98" s="189" t="s">
        <v>46</v>
      </c>
      <c r="E98" s="190"/>
      <c r="F98" s="190"/>
      <c r="G98" s="190"/>
      <c r="H98" s="190"/>
      <c r="I98" s="190"/>
      <c r="J98" s="191">
        <f>J133</f>
        <v>0</v>
      </c>
      <c r="L98" s="187"/>
    </row>
    <row r="99" spans="2:12" s="188" customFormat="1" ht="19.95" customHeight="1" x14ac:dyDescent="0.3">
      <c r="B99" s="187"/>
      <c r="D99" s="189" t="s">
        <v>47</v>
      </c>
      <c r="E99" s="190"/>
      <c r="F99" s="190"/>
      <c r="G99" s="190"/>
      <c r="H99" s="190"/>
      <c r="I99" s="190"/>
      <c r="J99" s="191">
        <f>J140</f>
        <v>0</v>
      </c>
      <c r="L99" s="187"/>
    </row>
    <row r="100" spans="2:12" s="188" customFormat="1" ht="19.95" customHeight="1" x14ac:dyDescent="0.3">
      <c r="B100" s="187"/>
      <c r="D100" s="189" t="s">
        <v>48</v>
      </c>
      <c r="E100" s="190"/>
      <c r="F100" s="190"/>
      <c r="G100" s="190"/>
      <c r="H100" s="190"/>
      <c r="I100" s="190"/>
      <c r="J100" s="191">
        <f>J143</f>
        <v>0</v>
      </c>
      <c r="L100" s="187"/>
    </row>
    <row r="101" spans="2:12" s="188" customFormat="1" ht="19.95" customHeight="1" x14ac:dyDescent="0.3">
      <c r="B101" s="187"/>
      <c r="D101" s="189" t="s">
        <v>49</v>
      </c>
      <c r="E101" s="190"/>
      <c r="F101" s="190"/>
      <c r="G101" s="190"/>
      <c r="H101" s="190"/>
      <c r="I101" s="190"/>
      <c r="J101" s="191">
        <f>J153</f>
        <v>0</v>
      </c>
      <c r="L101" s="187"/>
    </row>
    <row r="102" spans="2:12" s="188" customFormat="1" ht="19.95" customHeight="1" x14ac:dyDescent="0.3">
      <c r="B102" s="187"/>
      <c r="D102" s="189" t="s">
        <v>50</v>
      </c>
      <c r="E102" s="190"/>
      <c r="F102" s="190"/>
      <c r="G102" s="190"/>
      <c r="H102" s="190"/>
      <c r="I102" s="190"/>
      <c r="J102" s="191">
        <f>J160</f>
        <v>0</v>
      </c>
      <c r="L102" s="187"/>
    </row>
    <row r="103" spans="2:12" s="188" customFormat="1" ht="19.95" customHeight="1" x14ac:dyDescent="0.3">
      <c r="B103" s="187"/>
      <c r="D103" s="189" t="s">
        <v>51</v>
      </c>
      <c r="E103" s="190"/>
      <c r="F103" s="190"/>
      <c r="G103" s="190"/>
      <c r="H103" s="190"/>
      <c r="I103" s="190"/>
      <c r="J103" s="191">
        <f>J167</f>
        <v>0</v>
      </c>
      <c r="L103" s="187"/>
    </row>
    <row r="104" spans="2:12" s="183" customFormat="1" ht="24.9" customHeight="1" x14ac:dyDescent="0.3">
      <c r="B104" s="182"/>
      <c r="D104" s="184" t="s">
        <v>52</v>
      </c>
      <c r="E104" s="185"/>
      <c r="F104" s="185"/>
      <c r="G104" s="185"/>
      <c r="H104" s="185"/>
      <c r="I104" s="185"/>
      <c r="J104" s="186">
        <f>J169</f>
        <v>0</v>
      </c>
      <c r="L104" s="182"/>
    </row>
    <row r="105" spans="2:12" s="188" customFormat="1" ht="19.95" customHeight="1" x14ac:dyDescent="0.3">
      <c r="B105" s="187"/>
      <c r="D105" s="189" t="s">
        <v>378</v>
      </c>
      <c r="E105" s="190"/>
      <c r="F105" s="190"/>
      <c r="G105" s="190"/>
      <c r="H105" s="190"/>
      <c r="I105" s="190"/>
      <c r="J105" s="191">
        <f>J170</f>
        <v>0</v>
      </c>
      <c r="L105" s="187"/>
    </row>
    <row r="106" spans="2:12" s="188" customFormat="1" ht="19.95" customHeight="1" x14ac:dyDescent="0.3">
      <c r="B106" s="187"/>
      <c r="D106" s="189" t="s">
        <v>379</v>
      </c>
      <c r="E106" s="190"/>
      <c r="F106" s="190"/>
      <c r="G106" s="190"/>
      <c r="H106" s="190"/>
      <c r="I106" s="190"/>
      <c r="J106" s="191">
        <f>J175</f>
        <v>0</v>
      </c>
      <c r="L106" s="187"/>
    </row>
    <row r="107" spans="2:12" s="188" customFormat="1" ht="19.95" customHeight="1" x14ac:dyDescent="0.3">
      <c r="B107" s="187"/>
      <c r="D107" s="189" t="s">
        <v>380</v>
      </c>
      <c r="E107" s="190"/>
      <c r="F107" s="190"/>
      <c r="G107" s="190"/>
      <c r="H107" s="190"/>
      <c r="I107" s="190"/>
      <c r="J107" s="191">
        <f>J185</f>
        <v>0</v>
      </c>
      <c r="L107" s="187"/>
    </row>
    <row r="108" spans="2:12" s="183" customFormat="1" ht="24.9" customHeight="1" x14ac:dyDescent="0.3">
      <c r="B108" s="182"/>
      <c r="D108" s="184" t="s">
        <v>53</v>
      </c>
      <c r="E108" s="185"/>
      <c r="F108" s="185"/>
      <c r="G108" s="185"/>
      <c r="H108" s="185"/>
      <c r="I108" s="185"/>
      <c r="J108" s="186">
        <f>J195</f>
        <v>0</v>
      </c>
      <c r="L108" s="182"/>
    </row>
    <row r="109" spans="2:12" s="188" customFormat="1" ht="19.95" customHeight="1" x14ac:dyDescent="0.3">
      <c r="B109" s="187"/>
      <c r="D109" s="189" t="s">
        <v>54</v>
      </c>
      <c r="E109" s="190"/>
      <c r="F109" s="190"/>
      <c r="G109" s="190"/>
      <c r="H109" s="190"/>
      <c r="I109" s="190"/>
      <c r="J109" s="191">
        <f>J196</f>
        <v>0</v>
      </c>
      <c r="L109" s="187"/>
    </row>
    <row r="110" spans="2:12" s="188" customFormat="1" ht="19.95" customHeight="1" x14ac:dyDescent="0.3">
      <c r="B110" s="187"/>
      <c r="D110" s="189" t="s">
        <v>55</v>
      </c>
      <c r="E110" s="190"/>
      <c r="F110" s="190"/>
      <c r="G110" s="190"/>
      <c r="H110" s="190"/>
      <c r="I110" s="190"/>
      <c r="J110" s="191">
        <f>J198</f>
        <v>0</v>
      </c>
      <c r="L110" s="187"/>
    </row>
    <row r="111" spans="2:12" s="188" customFormat="1" ht="19.95" customHeight="1" x14ac:dyDescent="0.3">
      <c r="B111" s="187"/>
      <c r="D111" s="189" t="s">
        <v>56</v>
      </c>
      <c r="E111" s="190"/>
      <c r="F111" s="190"/>
      <c r="G111" s="190"/>
      <c r="H111" s="190"/>
      <c r="I111" s="190"/>
      <c r="J111" s="191">
        <f>J201</f>
        <v>0</v>
      </c>
      <c r="L111" s="187"/>
    </row>
    <row r="112" spans="2:12" s="148" customFormat="1" ht="21.75" customHeight="1" x14ac:dyDescent="0.3">
      <c r="B112" s="149"/>
      <c r="L112" s="149"/>
    </row>
    <row r="113" spans="2:12" s="148" customFormat="1" ht="6.9" customHeight="1" x14ac:dyDescent="0.3">
      <c r="B113" s="175"/>
      <c r="C113" s="176"/>
      <c r="D113" s="176"/>
      <c r="E113" s="176"/>
      <c r="F113" s="176"/>
      <c r="G113" s="176"/>
      <c r="H113" s="176"/>
      <c r="I113" s="176"/>
      <c r="J113" s="176"/>
      <c r="K113" s="176"/>
      <c r="L113" s="149"/>
    </row>
    <row r="117" spans="2:12" s="148" customFormat="1" ht="6.9" customHeight="1" x14ac:dyDescent="0.3">
      <c r="B117" s="177"/>
      <c r="C117" s="178"/>
      <c r="D117" s="178"/>
      <c r="E117" s="178"/>
      <c r="F117" s="178"/>
      <c r="G117" s="178"/>
      <c r="H117" s="178"/>
      <c r="I117" s="178"/>
      <c r="J117" s="178"/>
      <c r="K117" s="178"/>
      <c r="L117" s="149"/>
    </row>
    <row r="118" spans="2:12" s="148" customFormat="1" ht="24.9" customHeight="1" x14ac:dyDescent="0.3">
      <c r="B118" s="149"/>
      <c r="C118" s="145" t="s">
        <v>57</v>
      </c>
      <c r="L118" s="149"/>
    </row>
    <row r="119" spans="2:12" s="148" customFormat="1" ht="6.9" customHeight="1" x14ac:dyDescent="0.3">
      <c r="B119" s="149"/>
      <c r="L119" s="149"/>
    </row>
    <row r="120" spans="2:12" s="148" customFormat="1" ht="12" customHeight="1" x14ac:dyDescent="0.3">
      <c r="B120" s="149"/>
      <c r="C120" s="147" t="s">
        <v>6</v>
      </c>
      <c r="L120" s="149"/>
    </row>
    <row r="121" spans="2:12" s="148" customFormat="1" ht="16.5" customHeight="1" x14ac:dyDescent="0.3">
      <c r="B121" s="149"/>
      <c r="E121" s="266" t="str">
        <f>E7</f>
        <v>Stavební úpravy BD Milín - blok U, Školní č.p. 249, 250, 251 - přípomoce k TZB</v>
      </c>
      <c r="F121" s="267"/>
      <c r="G121" s="267"/>
      <c r="H121" s="267"/>
      <c r="L121" s="149"/>
    </row>
    <row r="122" spans="2:12" s="148" customFormat="1" ht="12" customHeight="1" x14ac:dyDescent="0.3">
      <c r="B122" s="149"/>
      <c r="C122" s="147" t="s">
        <v>38</v>
      </c>
      <c r="L122" s="149"/>
    </row>
    <row r="123" spans="2:12" s="148" customFormat="1" ht="16.5" customHeight="1" x14ac:dyDescent="0.3">
      <c r="B123" s="149"/>
      <c r="E123" s="264" t="str">
        <f>E9</f>
        <v>1 - Architektonicko-stavební část</v>
      </c>
      <c r="F123" s="265"/>
      <c r="G123" s="265"/>
      <c r="H123" s="265"/>
      <c r="L123" s="149"/>
    </row>
    <row r="124" spans="2:12" s="148" customFormat="1" ht="6.9" customHeight="1" x14ac:dyDescent="0.3">
      <c r="B124" s="149"/>
      <c r="L124" s="149"/>
    </row>
    <row r="125" spans="2:12" s="148" customFormat="1" ht="12" customHeight="1" x14ac:dyDescent="0.3">
      <c r="B125" s="149"/>
      <c r="C125" s="147" t="s">
        <v>9</v>
      </c>
      <c r="F125" s="150" t="str">
        <f>F12</f>
        <v xml:space="preserve"> </v>
      </c>
      <c r="I125" s="147" t="s">
        <v>11</v>
      </c>
      <c r="J125" s="151" t="str">
        <f>IF(J12="","",J12)</f>
        <v>1. 3. 2019</v>
      </c>
      <c r="L125" s="149"/>
    </row>
    <row r="126" spans="2:12" s="148" customFormat="1" ht="6.9" customHeight="1" x14ac:dyDescent="0.3">
      <c r="B126" s="149"/>
      <c r="L126" s="149"/>
    </row>
    <row r="127" spans="2:12" s="148" customFormat="1" ht="15.15" customHeight="1" x14ac:dyDescent="0.3">
      <c r="B127" s="149"/>
      <c r="C127" s="147" t="s">
        <v>12</v>
      </c>
      <c r="F127" s="150" t="str">
        <f>E15</f>
        <v xml:space="preserve"> </v>
      </c>
      <c r="I127" s="147" t="s">
        <v>15</v>
      </c>
      <c r="J127" s="154" t="str">
        <f>E21</f>
        <v xml:space="preserve"> </v>
      </c>
      <c r="L127" s="149"/>
    </row>
    <row r="128" spans="2:12" s="148" customFormat="1" ht="15.15" customHeight="1" x14ac:dyDescent="0.3">
      <c r="B128" s="149"/>
      <c r="C128" s="147" t="s">
        <v>369</v>
      </c>
      <c r="F128" s="150" t="str">
        <f>IF(E18="","",E18)</f>
        <v xml:space="preserve"> </v>
      </c>
      <c r="I128" s="147" t="s">
        <v>370</v>
      </c>
      <c r="J128" s="154" t="str">
        <f>E24</f>
        <v xml:space="preserve"> </v>
      </c>
      <c r="L128" s="149"/>
    </row>
    <row r="129" spans="2:65" s="148" customFormat="1" ht="10.35" customHeight="1" x14ac:dyDescent="0.3">
      <c r="B129" s="149"/>
      <c r="L129" s="149"/>
    </row>
    <row r="130" spans="2:65" s="200" customFormat="1" ht="29.25" customHeight="1" x14ac:dyDescent="0.3">
      <c r="B130" s="192"/>
      <c r="C130" s="193" t="s">
        <v>58</v>
      </c>
      <c r="D130" s="194" t="s">
        <v>32</v>
      </c>
      <c r="E130" s="194" t="s">
        <v>31</v>
      </c>
      <c r="F130" s="194" t="s">
        <v>59</v>
      </c>
      <c r="G130" s="194" t="s">
        <v>60</v>
      </c>
      <c r="H130" s="194" t="s">
        <v>61</v>
      </c>
      <c r="I130" s="194" t="s">
        <v>62</v>
      </c>
      <c r="J130" s="195" t="s">
        <v>42</v>
      </c>
      <c r="K130" s="196" t="s">
        <v>63</v>
      </c>
      <c r="L130" s="192"/>
      <c r="M130" s="197" t="s">
        <v>0</v>
      </c>
      <c r="N130" s="198" t="s">
        <v>22</v>
      </c>
      <c r="O130" s="198" t="s">
        <v>64</v>
      </c>
      <c r="P130" s="198" t="s">
        <v>65</v>
      </c>
      <c r="Q130" s="198" t="s">
        <v>381</v>
      </c>
      <c r="R130" s="198" t="s">
        <v>382</v>
      </c>
      <c r="S130" s="198" t="s">
        <v>66</v>
      </c>
      <c r="T130" s="199" t="s">
        <v>67</v>
      </c>
    </row>
    <row r="131" spans="2:65" s="148" customFormat="1" ht="22.8" customHeight="1" x14ac:dyDescent="0.3">
      <c r="B131" s="149"/>
      <c r="C131" s="201" t="s">
        <v>43</v>
      </c>
      <c r="J131" s="202">
        <f>BK131</f>
        <v>0</v>
      </c>
      <c r="L131" s="149"/>
      <c r="M131" s="203"/>
      <c r="N131" s="155"/>
      <c r="O131" s="155"/>
      <c r="P131" s="204">
        <f>P132+P169+P195</f>
        <v>350.73127299999999</v>
      </c>
      <c r="Q131" s="155"/>
      <c r="R131" s="204">
        <f>R132+R169+R195</f>
        <v>2.9065180000000002</v>
      </c>
      <c r="S131" s="155"/>
      <c r="T131" s="205">
        <f>T132+T169+T195</f>
        <v>7.7721</v>
      </c>
      <c r="AT131" s="141" t="s">
        <v>33</v>
      </c>
      <c r="AU131" s="141" t="s">
        <v>44</v>
      </c>
      <c r="BK131" s="206">
        <f>BK132+BK169+BK195</f>
        <v>0</v>
      </c>
    </row>
    <row r="132" spans="2:65" s="208" customFormat="1" ht="25.95" customHeight="1" x14ac:dyDescent="0.25">
      <c r="B132" s="207"/>
      <c r="D132" s="209" t="s">
        <v>33</v>
      </c>
      <c r="E132" s="210" t="s">
        <v>68</v>
      </c>
      <c r="F132" s="210" t="s">
        <v>69</v>
      </c>
      <c r="J132" s="211">
        <f>BK132</f>
        <v>0</v>
      </c>
      <c r="L132" s="207"/>
      <c r="M132" s="212"/>
      <c r="P132" s="213">
        <f>P133+P140+P143+P153+P160+P167</f>
        <v>279.46327300000002</v>
      </c>
      <c r="R132" s="213">
        <f>R133+R140+R143+R153+R160+R167</f>
        <v>2.5889980000000001</v>
      </c>
      <c r="T132" s="214">
        <f>T133+T140+T143+T153+T160+T167</f>
        <v>7.7721</v>
      </c>
      <c r="AR132" s="209" t="s">
        <v>35</v>
      </c>
      <c r="AT132" s="215" t="s">
        <v>33</v>
      </c>
      <c r="AU132" s="215" t="s">
        <v>34</v>
      </c>
      <c r="AY132" s="209" t="s">
        <v>70</v>
      </c>
      <c r="BK132" s="216">
        <f>BK133+BK140+BK143+BK153+BK160+BK167</f>
        <v>0</v>
      </c>
    </row>
    <row r="133" spans="2:65" s="208" customFormat="1" ht="22.8" customHeight="1" x14ac:dyDescent="0.25">
      <c r="B133" s="207"/>
      <c r="D133" s="209" t="s">
        <v>33</v>
      </c>
      <c r="E133" s="217" t="s">
        <v>99</v>
      </c>
      <c r="F133" s="217" t="s">
        <v>100</v>
      </c>
      <c r="J133" s="218">
        <f>BK133</f>
        <v>0</v>
      </c>
      <c r="L133" s="207"/>
      <c r="M133" s="212"/>
      <c r="P133" s="213">
        <f>SUM(P134:P139)</f>
        <v>80.784999999999997</v>
      </c>
      <c r="R133" s="213">
        <f>SUM(R134:R139)</f>
        <v>2.5101000000000004</v>
      </c>
      <c r="T133" s="214">
        <f>SUM(T134:T139)</f>
        <v>0</v>
      </c>
      <c r="AR133" s="209" t="s">
        <v>35</v>
      </c>
      <c r="AT133" s="215" t="s">
        <v>33</v>
      </c>
      <c r="AU133" s="215" t="s">
        <v>35</v>
      </c>
      <c r="AY133" s="209" t="s">
        <v>70</v>
      </c>
      <c r="BK133" s="216">
        <f>SUM(BK134:BK139)</f>
        <v>0</v>
      </c>
    </row>
    <row r="134" spans="2:65" s="148" customFormat="1" ht="24" customHeight="1" x14ac:dyDescent="0.3">
      <c r="B134" s="219"/>
      <c r="C134" s="220" t="s">
        <v>35</v>
      </c>
      <c r="D134" s="220" t="s">
        <v>71</v>
      </c>
      <c r="E134" s="221" t="s">
        <v>383</v>
      </c>
      <c r="F134" s="222" t="s">
        <v>384</v>
      </c>
      <c r="G134" s="223" t="s">
        <v>109</v>
      </c>
      <c r="H134" s="224">
        <v>12</v>
      </c>
      <c r="I134" s="225"/>
      <c r="J134" s="225">
        <f>ROUND(I134*H134,2)</f>
        <v>0</v>
      </c>
      <c r="K134" s="222" t="s">
        <v>73</v>
      </c>
      <c r="L134" s="149"/>
      <c r="M134" s="226" t="s">
        <v>0</v>
      </c>
      <c r="N134" s="227" t="s">
        <v>23</v>
      </c>
      <c r="O134" s="228">
        <v>0.56799999999999995</v>
      </c>
      <c r="P134" s="228">
        <f>O134*H134</f>
        <v>6.8159999999999989</v>
      </c>
      <c r="Q134" s="228">
        <v>1.0200000000000001E-2</v>
      </c>
      <c r="R134" s="228">
        <f>Q134*H134</f>
        <v>0.12240000000000001</v>
      </c>
      <c r="S134" s="228">
        <v>0</v>
      </c>
      <c r="T134" s="229">
        <f>S134*H134</f>
        <v>0</v>
      </c>
      <c r="AR134" s="230" t="s">
        <v>74</v>
      </c>
      <c r="AT134" s="230" t="s">
        <v>71</v>
      </c>
      <c r="AU134" s="230" t="s">
        <v>37</v>
      </c>
      <c r="AY134" s="141" t="s">
        <v>70</v>
      </c>
      <c r="BE134" s="231">
        <f>IF(N134="základní",J134,0)</f>
        <v>0</v>
      </c>
      <c r="BF134" s="231">
        <f>IF(N134="snížená",J134,0)</f>
        <v>0</v>
      </c>
      <c r="BG134" s="231">
        <f>IF(N134="zákl. přenesená",J134,0)</f>
        <v>0</v>
      </c>
      <c r="BH134" s="231">
        <f>IF(N134="sníž. přenesená",J134,0)</f>
        <v>0</v>
      </c>
      <c r="BI134" s="231">
        <f>IF(N134="nulová",J134,0)</f>
        <v>0</v>
      </c>
      <c r="BJ134" s="141" t="s">
        <v>35</v>
      </c>
      <c r="BK134" s="231">
        <f>ROUND(I134*H134,2)</f>
        <v>0</v>
      </c>
      <c r="BL134" s="141" t="s">
        <v>74</v>
      </c>
      <c r="BM134" s="230" t="s">
        <v>385</v>
      </c>
    </row>
    <row r="135" spans="2:65" s="233" customFormat="1" x14ac:dyDescent="0.3">
      <c r="B135" s="232"/>
      <c r="D135" s="234" t="s">
        <v>75</v>
      </c>
      <c r="E135" s="235" t="s">
        <v>0</v>
      </c>
      <c r="F135" s="236" t="s">
        <v>133</v>
      </c>
      <c r="H135" s="237">
        <v>12</v>
      </c>
      <c r="L135" s="232"/>
      <c r="M135" s="238"/>
      <c r="T135" s="239"/>
      <c r="AT135" s="235" t="s">
        <v>75</v>
      </c>
      <c r="AU135" s="235" t="s">
        <v>37</v>
      </c>
      <c r="AV135" s="233" t="s">
        <v>37</v>
      </c>
      <c r="AW135" s="233" t="s">
        <v>16</v>
      </c>
      <c r="AX135" s="233" t="s">
        <v>34</v>
      </c>
      <c r="AY135" s="235" t="s">
        <v>70</v>
      </c>
    </row>
    <row r="136" spans="2:65" s="148" customFormat="1" ht="24" customHeight="1" x14ac:dyDescent="0.3">
      <c r="B136" s="219"/>
      <c r="C136" s="220" t="s">
        <v>37</v>
      </c>
      <c r="D136" s="220" t="s">
        <v>71</v>
      </c>
      <c r="E136" s="221" t="s">
        <v>107</v>
      </c>
      <c r="F136" s="222" t="s">
        <v>108</v>
      </c>
      <c r="G136" s="223" t="s">
        <v>109</v>
      </c>
      <c r="H136" s="224">
        <v>126</v>
      </c>
      <c r="I136" s="225"/>
      <c r="J136" s="225">
        <f>ROUND(I136*H136,2)</f>
        <v>0</v>
      </c>
      <c r="K136" s="222" t="s">
        <v>110</v>
      </c>
      <c r="L136" s="149"/>
      <c r="M136" s="226" t="s">
        <v>0</v>
      </c>
      <c r="N136" s="227" t="s">
        <v>23</v>
      </c>
      <c r="O136" s="228">
        <v>0.45200000000000001</v>
      </c>
      <c r="P136" s="228">
        <f>O136*H136</f>
        <v>56.951999999999998</v>
      </c>
      <c r="Q136" s="228">
        <v>1.0200000000000001E-2</v>
      </c>
      <c r="R136" s="228">
        <f>Q136*H136</f>
        <v>1.2852000000000001</v>
      </c>
      <c r="S136" s="228">
        <v>0</v>
      </c>
      <c r="T136" s="229">
        <f>S136*H136</f>
        <v>0</v>
      </c>
      <c r="AR136" s="230" t="s">
        <v>74</v>
      </c>
      <c r="AT136" s="230" t="s">
        <v>71</v>
      </c>
      <c r="AU136" s="230" t="s">
        <v>37</v>
      </c>
      <c r="AY136" s="141" t="s">
        <v>70</v>
      </c>
      <c r="BE136" s="231">
        <f>IF(N136="základní",J136,0)</f>
        <v>0</v>
      </c>
      <c r="BF136" s="231">
        <f>IF(N136="snížená",J136,0)</f>
        <v>0</v>
      </c>
      <c r="BG136" s="231">
        <f>IF(N136="zákl. přenesená",J136,0)</f>
        <v>0</v>
      </c>
      <c r="BH136" s="231">
        <f>IF(N136="sníž. přenesená",J136,0)</f>
        <v>0</v>
      </c>
      <c r="BI136" s="231">
        <f>IF(N136="nulová",J136,0)</f>
        <v>0</v>
      </c>
      <c r="BJ136" s="141" t="s">
        <v>35</v>
      </c>
      <c r="BK136" s="231">
        <f>ROUND(I136*H136,2)</f>
        <v>0</v>
      </c>
      <c r="BL136" s="141" t="s">
        <v>74</v>
      </c>
      <c r="BM136" s="230" t="s">
        <v>111</v>
      </c>
    </row>
    <row r="137" spans="2:65" s="233" customFormat="1" x14ac:dyDescent="0.3">
      <c r="B137" s="232"/>
      <c r="D137" s="234" t="s">
        <v>75</v>
      </c>
      <c r="E137" s="235" t="s">
        <v>0</v>
      </c>
      <c r="F137" s="236" t="s">
        <v>386</v>
      </c>
      <c r="H137" s="237">
        <v>126</v>
      </c>
      <c r="L137" s="232"/>
      <c r="M137" s="238"/>
      <c r="T137" s="239"/>
      <c r="AT137" s="235" t="s">
        <v>75</v>
      </c>
      <c r="AU137" s="235" t="s">
        <v>37</v>
      </c>
      <c r="AV137" s="233" t="s">
        <v>37</v>
      </c>
      <c r="AW137" s="233" t="s">
        <v>16</v>
      </c>
      <c r="AX137" s="233" t="s">
        <v>34</v>
      </c>
      <c r="AY137" s="235" t="s">
        <v>70</v>
      </c>
    </row>
    <row r="138" spans="2:65" s="148" customFormat="1" ht="24" customHeight="1" x14ac:dyDescent="0.3">
      <c r="B138" s="219"/>
      <c r="C138" s="220" t="s">
        <v>77</v>
      </c>
      <c r="D138" s="220" t="s">
        <v>71</v>
      </c>
      <c r="E138" s="221" t="s">
        <v>113</v>
      </c>
      <c r="F138" s="222" t="s">
        <v>114</v>
      </c>
      <c r="G138" s="223" t="s">
        <v>109</v>
      </c>
      <c r="H138" s="224">
        <v>7</v>
      </c>
      <c r="I138" s="225"/>
      <c r="J138" s="225">
        <f>ROUND(I138*H138,2)</f>
        <v>0</v>
      </c>
      <c r="K138" s="222" t="s">
        <v>110</v>
      </c>
      <c r="L138" s="149"/>
      <c r="M138" s="226" t="s">
        <v>0</v>
      </c>
      <c r="N138" s="227" t="s">
        <v>23</v>
      </c>
      <c r="O138" s="228">
        <v>2.431</v>
      </c>
      <c r="P138" s="228">
        <f>O138*H138</f>
        <v>17.016999999999999</v>
      </c>
      <c r="Q138" s="228">
        <v>0.1575</v>
      </c>
      <c r="R138" s="228">
        <f>Q138*H138</f>
        <v>1.1025</v>
      </c>
      <c r="S138" s="228">
        <v>0</v>
      </c>
      <c r="T138" s="229">
        <f>S138*H138</f>
        <v>0</v>
      </c>
      <c r="AR138" s="230" t="s">
        <v>74</v>
      </c>
      <c r="AT138" s="230" t="s">
        <v>71</v>
      </c>
      <c r="AU138" s="230" t="s">
        <v>37</v>
      </c>
      <c r="AY138" s="141" t="s">
        <v>70</v>
      </c>
      <c r="BE138" s="231">
        <f>IF(N138="základní",J138,0)</f>
        <v>0</v>
      </c>
      <c r="BF138" s="231">
        <f>IF(N138="snížená",J138,0)</f>
        <v>0</v>
      </c>
      <c r="BG138" s="231">
        <f>IF(N138="zákl. přenesená",J138,0)</f>
        <v>0</v>
      </c>
      <c r="BH138" s="231">
        <f>IF(N138="sníž. přenesená",J138,0)</f>
        <v>0</v>
      </c>
      <c r="BI138" s="231">
        <f>IF(N138="nulová",J138,0)</f>
        <v>0</v>
      </c>
      <c r="BJ138" s="141" t="s">
        <v>35</v>
      </c>
      <c r="BK138" s="231">
        <f>ROUND(I138*H138,2)</f>
        <v>0</v>
      </c>
      <c r="BL138" s="141" t="s">
        <v>74</v>
      </c>
      <c r="BM138" s="230" t="s">
        <v>115</v>
      </c>
    </row>
    <row r="139" spans="2:65" s="233" customFormat="1" x14ac:dyDescent="0.3">
      <c r="B139" s="232"/>
      <c r="D139" s="234" t="s">
        <v>75</v>
      </c>
      <c r="E139" s="235" t="s">
        <v>0</v>
      </c>
      <c r="F139" s="236" t="s">
        <v>387</v>
      </c>
      <c r="H139" s="237">
        <v>7</v>
      </c>
      <c r="L139" s="232"/>
      <c r="M139" s="238"/>
      <c r="T139" s="239"/>
      <c r="AT139" s="235" t="s">
        <v>75</v>
      </c>
      <c r="AU139" s="235" t="s">
        <v>37</v>
      </c>
      <c r="AV139" s="233" t="s">
        <v>37</v>
      </c>
      <c r="AW139" s="233" t="s">
        <v>16</v>
      </c>
      <c r="AX139" s="233" t="s">
        <v>34</v>
      </c>
      <c r="AY139" s="235" t="s">
        <v>70</v>
      </c>
    </row>
    <row r="140" spans="2:65" s="208" customFormat="1" ht="22.8" customHeight="1" x14ac:dyDescent="0.25">
      <c r="B140" s="207"/>
      <c r="D140" s="209" t="s">
        <v>33</v>
      </c>
      <c r="E140" s="217" t="s">
        <v>128</v>
      </c>
      <c r="F140" s="217" t="s">
        <v>129</v>
      </c>
      <c r="J140" s="218">
        <f>BK140</f>
        <v>0</v>
      </c>
      <c r="L140" s="207"/>
      <c r="M140" s="212"/>
      <c r="P140" s="213">
        <f>SUM(P141:P142)</f>
        <v>7.26</v>
      </c>
      <c r="R140" s="213">
        <f>SUM(R141:R142)</f>
        <v>2.256E-2</v>
      </c>
      <c r="T140" s="214">
        <f>SUM(T141:T142)</f>
        <v>0</v>
      </c>
      <c r="AR140" s="209" t="s">
        <v>35</v>
      </c>
      <c r="AT140" s="215" t="s">
        <v>33</v>
      </c>
      <c r="AU140" s="215" t="s">
        <v>35</v>
      </c>
      <c r="AY140" s="209" t="s">
        <v>70</v>
      </c>
      <c r="BK140" s="216">
        <f>SUM(BK141:BK142)</f>
        <v>0</v>
      </c>
    </row>
    <row r="141" spans="2:65" s="148" customFormat="1" ht="24" customHeight="1" x14ac:dyDescent="0.3">
      <c r="B141" s="219"/>
      <c r="C141" s="220" t="s">
        <v>74</v>
      </c>
      <c r="D141" s="220" t="s">
        <v>71</v>
      </c>
      <c r="E141" s="221" t="s">
        <v>130</v>
      </c>
      <c r="F141" s="222" t="s">
        <v>131</v>
      </c>
      <c r="G141" s="223" t="s">
        <v>109</v>
      </c>
      <c r="H141" s="224">
        <v>12</v>
      </c>
      <c r="I141" s="225"/>
      <c r="J141" s="225">
        <f>ROUND(I141*H141,2)</f>
        <v>0</v>
      </c>
      <c r="K141" s="222" t="s">
        <v>0</v>
      </c>
      <c r="L141" s="149"/>
      <c r="M141" s="226" t="s">
        <v>0</v>
      </c>
      <c r="N141" s="227" t="s">
        <v>23</v>
      </c>
      <c r="O141" s="228">
        <v>0.60499999999999998</v>
      </c>
      <c r="P141" s="228">
        <f>O141*H141</f>
        <v>7.26</v>
      </c>
      <c r="Q141" s="228">
        <v>1.8799999999999999E-3</v>
      </c>
      <c r="R141" s="228">
        <f>Q141*H141</f>
        <v>2.256E-2</v>
      </c>
      <c r="S141" s="228">
        <v>0</v>
      </c>
      <c r="T141" s="229">
        <f>S141*H141</f>
        <v>0</v>
      </c>
      <c r="AR141" s="230" t="s">
        <v>74</v>
      </c>
      <c r="AT141" s="230" t="s">
        <v>71</v>
      </c>
      <c r="AU141" s="230" t="s">
        <v>37</v>
      </c>
      <c r="AY141" s="141" t="s">
        <v>70</v>
      </c>
      <c r="BE141" s="231">
        <f>IF(N141="základní",J141,0)</f>
        <v>0</v>
      </c>
      <c r="BF141" s="231">
        <f>IF(N141="snížená",J141,0)</f>
        <v>0</v>
      </c>
      <c r="BG141" s="231">
        <f>IF(N141="zákl. přenesená",J141,0)</f>
        <v>0</v>
      </c>
      <c r="BH141" s="231">
        <f>IF(N141="sníž. přenesená",J141,0)</f>
        <v>0</v>
      </c>
      <c r="BI141" s="231">
        <f>IF(N141="nulová",J141,0)</f>
        <v>0</v>
      </c>
      <c r="BJ141" s="141" t="s">
        <v>35</v>
      </c>
      <c r="BK141" s="231">
        <f>ROUND(I141*H141,2)</f>
        <v>0</v>
      </c>
      <c r="BL141" s="141" t="s">
        <v>74</v>
      </c>
      <c r="BM141" s="230" t="s">
        <v>132</v>
      </c>
    </row>
    <row r="142" spans="2:65" s="233" customFormat="1" x14ac:dyDescent="0.3">
      <c r="B142" s="232"/>
      <c r="D142" s="234" t="s">
        <v>75</v>
      </c>
      <c r="E142" s="235" t="s">
        <v>0</v>
      </c>
      <c r="F142" s="236" t="s">
        <v>133</v>
      </c>
      <c r="H142" s="237">
        <v>12</v>
      </c>
      <c r="L142" s="232"/>
      <c r="M142" s="238"/>
      <c r="T142" s="239"/>
      <c r="AT142" s="235" t="s">
        <v>75</v>
      </c>
      <c r="AU142" s="235" t="s">
        <v>37</v>
      </c>
      <c r="AV142" s="233" t="s">
        <v>37</v>
      </c>
      <c r="AW142" s="233" t="s">
        <v>16</v>
      </c>
      <c r="AX142" s="233" t="s">
        <v>34</v>
      </c>
      <c r="AY142" s="235" t="s">
        <v>70</v>
      </c>
    </row>
    <row r="143" spans="2:65" s="208" customFormat="1" ht="22.8" customHeight="1" x14ac:dyDescent="0.25">
      <c r="B143" s="207"/>
      <c r="D143" s="209" t="s">
        <v>33</v>
      </c>
      <c r="E143" s="217" t="s">
        <v>82</v>
      </c>
      <c r="F143" s="217" t="s">
        <v>134</v>
      </c>
      <c r="J143" s="218">
        <f>BK143</f>
        <v>0</v>
      </c>
      <c r="L143" s="207"/>
      <c r="M143" s="212"/>
      <c r="P143" s="213">
        <f>SUM(P144:P152)</f>
        <v>120.554</v>
      </c>
      <c r="R143" s="213">
        <f>SUM(R144:R152)</f>
        <v>5.6337999999999999E-2</v>
      </c>
      <c r="T143" s="214">
        <f>SUM(T144:T152)</f>
        <v>2.9664000000000001</v>
      </c>
      <c r="AR143" s="209" t="s">
        <v>35</v>
      </c>
      <c r="AT143" s="215" t="s">
        <v>33</v>
      </c>
      <c r="AU143" s="215" t="s">
        <v>35</v>
      </c>
      <c r="AY143" s="209" t="s">
        <v>70</v>
      </c>
      <c r="BK143" s="216">
        <f>SUM(BK144:BK152)</f>
        <v>0</v>
      </c>
    </row>
    <row r="144" spans="2:65" s="148" customFormat="1" ht="24" customHeight="1" x14ac:dyDescent="0.3">
      <c r="B144" s="219"/>
      <c r="C144" s="220" t="s">
        <v>78</v>
      </c>
      <c r="D144" s="220" t="s">
        <v>71</v>
      </c>
      <c r="E144" s="221" t="s">
        <v>135</v>
      </c>
      <c r="F144" s="222" t="s">
        <v>136</v>
      </c>
      <c r="G144" s="223" t="s">
        <v>72</v>
      </c>
      <c r="H144" s="224">
        <v>150</v>
      </c>
      <c r="I144" s="225"/>
      <c r="J144" s="225">
        <f>ROUND(I144*H144,2)</f>
        <v>0</v>
      </c>
      <c r="K144" s="222" t="s">
        <v>110</v>
      </c>
      <c r="L144" s="149"/>
      <c r="M144" s="226" t="s">
        <v>0</v>
      </c>
      <c r="N144" s="227" t="s">
        <v>23</v>
      </c>
      <c r="O144" s="228">
        <v>0.308</v>
      </c>
      <c r="P144" s="228">
        <f>O144*H144</f>
        <v>46.2</v>
      </c>
      <c r="Q144" s="228">
        <v>4.0000000000000003E-5</v>
      </c>
      <c r="R144" s="228">
        <f>Q144*H144</f>
        <v>6.0000000000000001E-3</v>
      </c>
      <c r="S144" s="228">
        <v>0</v>
      </c>
      <c r="T144" s="229">
        <f>S144*H144</f>
        <v>0</v>
      </c>
      <c r="AR144" s="230" t="s">
        <v>74</v>
      </c>
      <c r="AT144" s="230" t="s">
        <v>71</v>
      </c>
      <c r="AU144" s="230" t="s">
        <v>37</v>
      </c>
      <c r="AY144" s="141" t="s">
        <v>70</v>
      </c>
      <c r="BE144" s="231">
        <f>IF(N144="základní",J144,0)</f>
        <v>0</v>
      </c>
      <c r="BF144" s="231">
        <f>IF(N144="snížená",J144,0)</f>
        <v>0</v>
      </c>
      <c r="BG144" s="231">
        <f>IF(N144="zákl. přenesená",J144,0)</f>
        <v>0</v>
      </c>
      <c r="BH144" s="231">
        <f>IF(N144="sníž. přenesená",J144,0)</f>
        <v>0</v>
      </c>
      <c r="BI144" s="231">
        <f>IF(N144="nulová",J144,0)</f>
        <v>0</v>
      </c>
      <c r="BJ144" s="141" t="s">
        <v>35</v>
      </c>
      <c r="BK144" s="231">
        <f>ROUND(I144*H144,2)</f>
        <v>0</v>
      </c>
      <c r="BL144" s="141" t="s">
        <v>74</v>
      </c>
      <c r="BM144" s="230" t="s">
        <v>137</v>
      </c>
    </row>
    <row r="145" spans="2:65" s="233" customFormat="1" x14ac:dyDescent="0.3">
      <c r="B145" s="232"/>
      <c r="D145" s="234" t="s">
        <v>75</v>
      </c>
      <c r="E145" s="235" t="s">
        <v>0</v>
      </c>
      <c r="F145" s="236" t="s">
        <v>388</v>
      </c>
      <c r="H145" s="237">
        <v>150</v>
      </c>
      <c r="L145" s="232"/>
      <c r="M145" s="238"/>
      <c r="T145" s="239"/>
      <c r="AT145" s="235" t="s">
        <v>75</v>
      </c>
      <c r="AU145" s="235" t="s">
        <v>37</v>
      </c>
      <c r="AV145" s="233" t="s">
        <v>37</v>
      </c>
      <c r="AW145" s="233" t="s">
        <v>16</v>
      </c>
      <c r="AX145" s="233" t="s">
        <v>34</v>
      </c>
      <c r="AY145" s="235" t="s">
        <v>70</v>
      </c>
    </row>
    <row r="146" spans="2:65" s="148" customFormat="1" ht="24" customHeight="1" x14ac:dyDescent="0.3">
      <c r="B146" s="219"/>
      <c r="C146" s="220" t="s">
        <v>79</v>
      </c>
      <c r="D146" s="220" t="s">
        <v>71</v>
      </c>
      <c r="E146" s="221" t="s">
        <v>138</v>
      </c>
      <c r="F146" s="222" t="s">
        <v>139</v>
      </c>
      <c r="G146" s="223" t="s">
        <v>95</v>
      </c>
      <c r="H146" s="224">
        <v>1</v>
      </c>
      <c r="I146" s="225"/>
      <c r="J146" s="225">
        <f>ROUND(I146*H146,2)</f>
        <v>0</v>
      </c>
      <c r="K146" s="222" t="s">
        <v>0</v>
      </c>
      <c r="L146" s="149"/>
      <c r="M146" s="226" t="s">
        <v>0</v>
      </c>
      <c r="N146" s="227" t="s">
        <v>23</v>
      </c>
      <c r="O146" s="228">
        <v>0.104</v>
      </c>
      <c r="P146" s="228">
        <f>O146*H146</f>
        <v>0.104</v>
      </c>
      <c r="Q146" s="228">
        <v>1.0000000000000001E-5</v>
      </c>
      <c r="R146" s="228">
        <f>Q146*H146</f>
        <v>1.0000000000000001E-5</v>
      </c>
      <c r="S146" s="228">
        <v>0</v>
      </c>
      <c r="T146" s="229">
        <f>S146*H146</f>
        <v>0</v>
      </c>
      <c r="AR146" s="230" t="s">
        <v>74</v>
      </c>
      <c r="AT146" s="230" t="s">
        <v>71</v>
      </c>
      <c r="AU146" s="230" t="s">
        <v>37</v>
      </c>
      <c r="AY146" s="141" t="s">
        <v>70</v>
      </c>
      <c r="BE146" s="231">
        <f>IF(N146="základní",J146,0)</f>
        <v>0</v>
      </c>
      <c r="BF146" s="231">
        <f>IF(N146="snížená",J146,0)</f>
        <v>0</v>
      </c>
      <c r="BG146" s="231">
        <f>IF(N146="zákl. přenesená",J146,0)</f>
        <v>0</v>
      </c>
      <c r="BH146" s="231">
        <f>IF(N146="sníž. přenesená",J146,0)</f>
        <v>0</v>
      </c>
      <c r="BI146" s="231">
        <f>IF(N146="nulová",J146,0)</f>
        <v>0</v>
      </c>
      <c r="BJ146" s="141" t="s">
        <v>35</v>
      </c>
      <c r="BK146" s="231">
        <f>ROUND(I146*H146,2)</f>
        <v>0</v>
      </c>
      <c r="BL146" s="141" t="s">
        <v>74</v>
      </c>
      <c r="BM146" s="230" t="s">
        <v>140</v>
      </c>
    </row>
    <row r="147" spans="2:65" s="148" customFormat="1" ht="24" customHeight="1" x14ac:dyDescent="0.3">
      <c r="B147" s="219"/>
      <c r="C147" s="220" t="s">
        <v>80</v>
      </c>
      <c r="D147" s="220" t="s">
        <v>71</v>
      </c>
      <c r="E147" s="221" t="s">
        <v>389</v>
      </c>
      <c r="F147" s="222" t="s">
        <v>390</v>
      </c>
      <c r="G147" s="223" t="s">
        <v>123</v>
      </c>
      <c r="H147" s="224">
        <v>35.1</v>
      </c>
      <c r="I147" s="225"/>
      <c r="J147" s="225">
        <f>ROUND(I147*H147,2)</f>
        <v>0</v>
      </c>
      <c r="K147" s="222" t="s">
        <v>391</v>
      </c>
      <c r="L147" s="149"/>
      <c r="M147" s="226" t="s">
        <v>0</v>
      </c>
      <c r="N147" s="227" t="s">
        <v>23</v>
      </c>
      <c r="O147" s="228">
        <v>1.9</v>
      </c>
      <c r="P147" s="228">
        <f>O147*H147</f>
        <v>66.69</v>
      </c>
      <c r="Q147" s="228">
        <v>1.2199999999999999E-3</v>
      </c>
      <c r="R147" s="228">
        <f>Q147*H147</f>
        <v>4.2821999999999999E-2</v>
      </c>
      <c r="S147" s="228">
        <v>7.0000000000000007E-2</v>
      </c>
      <c r="T147" s="229">
        <f>S147*H147</f>
        <v>2.4570000000000003</v>
      </c>
      <c r="AR147" s="230" t="s">
        <v>74</v>
      </c>
      <c r="AT147" s="230" t="s">
        <v>71</v>
      </c>
      <c r="AU147" s="230" t="s">
        <v>37</v>
      </c>
      <c r="AY147" s="141" t="s">
        <v>70</v>
      </c>
      <c r="BE147" s="231">
        <f>IF(N147="základní",J147,0)</f>
        <v>0</v>
      </c>
      <c r="BF147" s="231">
        <f>IF(N147="snížená",J147,0)</f>
        <v>0</v>
      </c>
      <c r="BG147" s="231">
        <f>IF(N147="zákl. přenesená",J147,0)</f>
        <v>0</v>
      </c>
      <c r="BH147" s="231">
        <f>IF(N147="sníž. přenesená",J147,0)</f>
        <v>0</v>
      </c>
      <c r="BI147" s="231">
        <f>IF(N147="nulová",J147,0)</f>
        <v>0</v>
      </c>
      <c r="BJ147" s="141" t="s">
        <v>35</v>
      </c>
      <c r="BK147" s="231">
        <f>ROUND(I147*H147,2)</f>
        <v>0</v>
      </c>
      <c r="BL147" s="141" t="s">
        <v>74</v>
      </c>
      <c r="BM147" s="230" t="s">
        <v>392</v>
      </c>
    </row>
    <row r="148" spans="2:65" s="233" customFormat="1" x14ac:dyDescent="0.3">
      <c r="B148" s="232"/>
      <c r="D148" s="234" t="s">
        <v>75</v>
      </c>
      <c r="E148" s="235" t="s">
        <v>0</v>
      </c>
      <c r="F148" s="236" t="s">
        <v>393</v>
      </c>
      <c r="H148" s="237">
        <v>8.1</v>
      </c>
      <c r="L148" s="232"/>
      <c r="M148" s="238"/>
      <c r="T148" s="239"/>
      <c r="AT148" s="235" t="s">
        <v>75</v>
      </c>
      <c r="AU148" s="235" t="s">
        <v>37</v>
      </c>
      <c r="AV148" s="233" t="s">
        <v>37</v>
      </c>
      <c r="AW148" s="233" t="s">
        <v>16</v>
      </c>
      <c r="AX148" s="233" t="s">
        <v>34</v>
      </c>
      <c r="AY148" s="235" t="s">
        <v>70</v>
      </c>
    </row>
    <row r="149" spans="2:65" s="233" customFormat="1" x14ac:dyDescent="0.3">
      <c r="B149" s="232"/>
      <c r="D149" s="234" t="s">
        <v>75</v>
      </c>
      <c r="E149" s="235" t="s">
        <v>0</v>
      </c>
      <c r="F149" s="236" t="s">
        <v>394</v>
      </c>
      <c r="H149" s="237">
        <v>10.8</v>
      </c>
      <c r="L149" s="232"/>
      <c r="M149" s="238"/>
      <c r="T149" s="239"/>
      <c r="AT149" s="235" t="s">
        <v>75</v>
      </c>
      <c r="AU149" s="235" t="s">
        <v>37</v>
      </c>
      <c r="AV149" s="233" t="s">
        <v>37</v>
      </c>
      <c r="AW149" s="233" t="s">
        <v>16</v>
      </c>
      <c r="AX149" s="233" t="s">
        <v>34</v>
      </c>
      <c r="AY149" s="235" t="s">
        <v>70</v>
      </c>
    </row>
    <row r="150" spans="2:65" s="233" customFormat="1" x14ac:dyDescent="0.3">
      <c r="B150" s="232"/>
      <c r="D150" s="234" t="s">
        <v>75</v>
      </c>
      <c r="E150" s="235" t="s">
        <v>0</v>
      </c>
      <c r="F150" s="236" t="s">
        <v>395</v>
      </c>
      <c r="H150" s="237">
        <v>16.2</v>
      </c>
      <c r="L150" s="232"/>
      <c r="M150" s="238"/>
      <c r="T150" s="239"/>
      <c r="AT150" s="235" t="s">
        <v>75</v>
      </c>
      <c r="AU150" s="235" t="s">
        <v>37</v>
      </c>
      <c r="AV150" s="233" t="s">
        <v>37</v>
      </c>
      <c r="AW150" s="233" t="s">
        <v>16</v>
      </c>
      <c r="AX150" s="233" t="s">
        <v>34</v>
      </c>
      <c r="AY150" s="235" t="s">
        <v>70</v>
      </c>
    </row>
    <row r="151" spans="2:65" s="148" customFormat="1" ht="24" customHeight="1" x14ac:dyDescent="0.3">
      <c r="B151" s="219"/>
      <c r="C151" s="220" t="s">
        <v>81</v>
      </c>
      <c r="D151" s="220" t="s">
        <v>71</v>
      </c>
      <c r="E151" s="221" t="s">
        <v>396</v>
      </c>
      <c r="F151" s="222" t="s">
        <v>397</v>
      </c>
      <c r="G151" s="223" t="s">
        <v>123</v>
      </c>
      <c r="H151" s="224">
        <v>1.8</v>
      </c>
      <c r="I151" s="225"/>
      <c r="J151" s="225">
        <f>ROUND(I151*H151,2)</f>
        <v>0</v>
      </c>
      <c r="K151" s="222" t="s">
        <v>391</v>
      </c>
      <c r="L151" s="149"/>
      <c r="M151" s="226" t="s">
        <v>0</v>
      </c>
      <c r="N151" s="227" t="s">
        <v>23</v>
      </c>
      <c r="O151" s="228">
        <v>4.2</v>
      </c>
      <c r="P151" s="228">
        <f>O151*H151</f>
        <v>7.5600000000000005</v>
      </c>
      <c r="Q151" s="228">
        <v>4.1700000000000001E-3</v>
      </c>
      <c r="R151" s="228">
        <f>Q151*H151</f>
        <v>7.5060000000000005E-3</v>
      </c>
      <c r="S151" s="228">
        <v>0.28299999999999997</v>
      </c>
      <c r="T151" s="229">
        <f>S151*H151</f>
        <v>0.50939999999999996</v>
      </c>
      <c r="AR151" s="230" t="s">
        <v>74</v>
      </c>
      <c r="AT151" s="230" t="s">
        <v>71</v>
      </c>
      <c r="AU151" s="230" t="s">
        <v>37</v>
      </c>
      <c r="AY151" s="141" t="s">
        <v>70</v>
      </c>
      <c r="BE151" s="231">
        <f>IF(N151="základní",J151,0)</f>
        <v>0</v>
      </c>
      <c r="BF151" s="231">
        <f>IF(N151="snížená",J151,0)</f>
        <v>0</v>
      </c>
      <c r="BG151" s="231">
        <f>IF(N151="zákl. přenesená",J151,0)</f>
        <v>0</v>
      </c>
      <c r="BH151" s="231">
        <f>IF(N151="sníž. přenesená",J151,0)</f>
        <v>0</v>
      </c>
      <c r="BI151" s="231">
        <f>IF(N151="nulová",J151,0)</f>
        <v>0</v>
      </c>
      <c r="BJ151" s="141" t="s">
        <v>35</v>
      </c>
      <c r="BK151" s="231">
        <f>ROUND(I151*H151,2)</f>
        <v>0</v>
      </c>
      <c r="BL151" s="141" t="s">
        <v>74</v>
      </c>
      <c r="BM151" s="230" t="s">
        <v>398</v>
      </c>
    </row>
    <row r="152" spans="2:65" s="233" customFormat="1" x14ac:dyDescent="0.3">
      <c r="B152" s="232"/>
      <c r="D152" s="234" t="s">
        <v>75</v>
      </c>
      <c r="E152" s="235" t="s">
        <v>0</v>
      </c>
      <c r="F152" s="236" t="s">
        <v>399</v>
      </c>
      <c r="H152" s="237">
        <v>1.8</v>
      </c>
      <c r="L152" s="232"/>
      <c r="M152" s="238"/>
      <c r="T152" s="239"/>
      <c r="AT152" s="235" t="s">
        <v>75</v>
      </c>
      <c r="AU152" s="235" t="s">
        <v>37</v>
      </c>
      <c r="AV152" s="233" t="s">
        <v>37</v>
      </c>
      <c r="AW152" s="233" t="s">
        <v>16</v>
      </c>
      <c r="AX152" s="233" t="s">
        <v>34</v>
      </c>
      <c r="AY152" s="235" t="s">
        <v>70</v>
      </c>
    </row>
    <row r="153" spans="2:65" s="208" customFormat="1" ht="22.8" customHeight="1" x14ac:dyDescent="0.25">
      <c r="B153" s="207"/>
      <c r="D153" s="209" t="s">
        <v>33</v>
      </c>
      <c r="E153" s="217" t="s">
        <v>141</v>
      </c>
      <c r="F153" s="217" t="s">
        <v>142</v>
      </c>
      <c r="J153" s="218">
        <f>BK153</f>
        <v>0</v>
      </c>
      <c r="L153" s="207"/>
      <c r="M153" s="212"/>
      <c r="P153" s="213">
        <f>SUM(P154:P159)</f>
        <v>43.039499999999997</v>
      </c>
      <c r="R153" s="213">
        <f>SUM(R154:R159)</f>
        <v>0</v>
      </c>
      <c r="T153" s="214">
        <f>SUM(T154:T159)</f>
        <v>4.8056999999999999</v>
      </c>
      <c r="AR153" s="209" t="s">
        <v>35</v>
      </c>
      <c r="AT153" s="215" t="s">
        <v>33</v>
      </c>
      <c r="AU153" s="215" t="s">
        <v>35</v>
      </c>
      <c r="AY153" s="209" t="s">
        <v>70</v>
      </c>
      <c r="BK153" s="216">
        <f>SUM(BK154:BK159)</f>
        <v>0</v>
      </c>
    </row>
    <row r="154" spans="2:65" s="148" customFormat="1" ht="36" customHeight="1" x14ac:dyDescent="0.3">
      <c r="B154" s="219"/>
      <c r="C154" s="220" t="s">
        <v>82</v>
      </c>
      <c r="D154" s="220" t="s">
        <v>71</v>
      </c>
      <c r="E154" s="221" t="s">
        <v>143</v>
      </c>
      <c r="F154" s="222" t="s">
        <v>144</v>
      </c>
      <c r="G154" s="223" t="s">
        <v>76</v>
      </c>
      <c r="H154" s="224">
        <v>0.6</v>
      </c>
      <c r="I154" s="225"/>
      <c r="J154" s="225">
        <f>ROUND(I154*H154,2)</f>
        <v>0</v>
      </c>
      <c r="K154" s="222" t="s">
        <v>73</v>
      </c>
      <c r="L154" s="149"/>
      <c r="M154" s="226" t="s">
        <v>0</v>
      </c>
      <c r="N154" s="227" t="s">
        <v>23</v>
      </c>
      <c r="O154" s="228">
        <v>12.56</v>
      </c>
      <c r="P154" s="228">
        <f>O154*H154</f>
        <v>7.5359999999999996</v>
      </c>
      <c r="Q154" s="228">
        <v>0</v>
      </c>
      <c r="R154" s="228">
        <f>Q154*H154</f>
        <v>0</v>
      </c>
      <c r="S154" s="228">
        <v>2.2000000000000002</v>
      </c>
      <c r="T154" s="229">
        <f>S154*H154</f>
        <v>1.32</v>
      </c>
      <c r="AR154" s="230" t="s">
        <v>74</v>
      </c>
      <c r="AT154" s="230" t="s">
        <v>71</v>
      </c>
      <c r="AU154" s="230" t="s">
        <v>37</v>
      </c>
      <c r="AY154" s="141" t="s">
        <v>70</v>
      </c>
      <c r="BE154" s="231">
        <f>IF(N154="základní",J154,0)</f>
        <v>0</v>
      </c>
      <c r="BF154" s="231">
        <f>IF(N154="snížená",J154,0)</f>
        <v>0</v>
      </c>
      <c r="BG154" s="231">
        <f>IF(N154="zákl. přenesená",J154,0)</f>
        <v>0</v>
      </c>
      <c r="BH154" s="231">
        <f>IF(N154="sníž. přenesená",J154,0)</f>
        <v>0</v>
      </c>
      <c r="BI154" s="231">
        <f>IF(N154="nulová",J154,0)</f>
        <v>0</v>
      </c>
      <c r="BJ154" s="141" t="s">
        <v>35</v>
      </c>
      <c r="BK154" s="231">
        <f>ROUND(I154*H154,2)</f>
        <v>0</v>
      </c>
      <c r="BL154" s="141" t="s">
        <v>74</v>
      </c>
      <c r="BM154" s="230" t="s">
        <v>145</v>
      </c>
    </row>
    <row r="155" spans="2:65" s="233" customFormat="1" x14ac:dyDescent="0.3">
      <c r="B155" s="232"/>
      <c r="D155" s="234" t="s">
        <v>75</v>
      </c>
      <c r="E155" s="235" t="s">
        <v>0</v>
      </c>
      <c r="F155" s="236" t="s">
        <v>146</v>
      </c>
      <c r="H155" s="237">
        <v>0.6</v>
      </c>
      <c r="L155" s="232"/>
      <c r="M155" s="238"/>
      <c r="T155" s="239"/>
      <c r="AT155" s="235" t="s">
        <v>75</v>
      </c>
      <c r="AU155" s="235" t="s">
        <v>37</v>
      </c>
      <c r="AV155" s="233" t="s">
        <v>37</v>
      </c>
      <c r="AW155" s="233" t="s">
        <v>16</v>
      </c>
      <c r="AX155" s="233" t="s">
        <v>34</v>
      </c>
      <c r="AY155" s="235" t="s">
        <v>70</v>
      </c>
    </row>
    <row r="156" spans="2:65" s="148" customFormat="1" ht="24" customHeight="1" x14ac:dyDescent="0.3">
      <c r="B156" s="219"/>
      <c r="C156" s="220" t="s">
        <v>83</v>
      </c>
      <c r="D156" s="220" t="s">
        <v>71</v>
      </c>
      <c r="E156" s="221" t="s">
        <v>147</v>
      </c>
      <c r="F156" s="222" t="s">
        <v>148</v>
      </c>
      <c r="G156" s="223" t="s">
        <v>109</v>
      </c>
      <c r="H156" s="224">
        <v>12</v>
      </c>
      <c r="I156" s="225"/>
      <c r="J156" s="225">
        <f>ROUND(I156*H156,2)</f>
        <v>0</v>
      </c>
      <c r="K156" s="222" t="s">
        <v>73</v>
      </c>
      <c r="L156" s="149"/>
      <c r="M156" s="226" t="s">
        <v>0</v>
      </c>
      <c r="N156" s="227" t="s">
        <v>23</v>
      </c>
      <c r="O156" s="228">
        <v>1.2549999999999999</v>
      </c>
      <c r="P156" s="228">
        <f>O156*H156</f>
        <v>15.059999999999999</v>
      </c>
      <c r="Q156" s="228">
        <v>0</v>
      </c>
      <c r="R156" s="228">
        <f>Q156*H156</f>
        <v>0</v>
      </c>
      <c r="S156" s="228">
        <v>0.09</v>
      </c>
      <c r="T156" s="229">
        <f>S156*H156</f>
        <v>1.08</v>
      </c>
      <c r="AR156" s="230" t="s">
        <v>74</v>
      </c>
      <c r="AT156" s="230" t="s">
        <v>71</v>
      </c>
      <c r="AU156" s="230" t="s">
        <v>37</v>
      </c>
      <c r="AY156" s="141" t="s">
        <v>70</v>
      </c>
      <c r="BE156" s="231">
        <f>IF(N156="základní",J156,0)</f>
        <v>0</v>
      </c>
      <c r="BF156" s="231">
        <f>IF(N156="snížená",J156,0)</f>
        <v>0</v>
      </c>
      <c r="BG156" s="231">
        <f>IF(N156="zákl. přenesená",J156,0)</f>
        <v>0</v>
      </c>
      <c r="BH156" s="231">
        <f>IF(N156="sníž. přenesená",J156,0)</f>
        <v>0</v>
      </c>
      <c r="BI156" s="231">
        <f>IF(N156="nulová",J156,0)</f>
        <v>0</v>
      </c>
      <c r="BJ156" s="141" t="s">
        <v>35</v>
      </c>
      <c r="BK156" s="231">
        <f>ROUND(I156*H156,2)</f>
        <v>0</v>
      </c>
      <c r="BL156" s="141" t="s">
        <v>74</v>
      </c>
      <c r="BM156" s="230" t="s">
        <v>149</v>
      </c>
    </row>
    <row r="157" spans="2:65" s="233" customFormat="1" x14ac:dyDescent="0.3">
      <c r="B157" s="232"/>
      <c r="D157" s="234" t="s">
        <v>75</v>
      </c>
      <c r="E157" s="235" t="s">
        <v>0</v>
      </c>
      <c r="F157" s="236" t="s">
        <v>133</v>
      </c>
      <c r="H157" s="237">
        <v>12</v>
      </c>
      <c r="L157" s="232"/>
      <c r="M157" s="238"/>
      <c r="T157" s="239"/>
      <c r="AT157" s="235" t="s">
        <v>75</v>
      </c>
      <c r="AU157" s="235" t="s">
        <v>37</v>
      </c>
      <c r="AV157" s="233" t="s">
        <v>37</v>
      </c>
      <c r="AW157" s="233" t="s">
        <v>16</v>
      </c>
      <c r="AX157" s="233" t="s">
        <v>34</v>
      </c>
      <c r="AY157" s="235" t="s">
        <v>70</v>
      </c>
    </row>
    <row r="158" spans="2:65" s="148" customFormat="1" ht="24" customHeight="1" x14ac:dyDescent="0.3">
      <c r="B158" s="219"/>
      <c r="C158" s="220" t="s">
        <v>85</v>
      </c>
      <c r="D158" s="220" t="s">
        <v>71</v>
      </c>
      <c r="E158" s="221" t="s">
        <v>150</v>
      </c>
      <c r="F158" s="222" t="s">
        <v>151</v>
      </c>
      <c r="G158" s="223" t="s">
        <v>123</v>
      </c>
      <c r="H158" s="224">
        <v>9.9</v>
      </c>
      <c r="I158" s="225"/>
      <c r="J158" s="225">
        <f>ROUND(I158*H158,2)</f>
        <v>0</v>
      </c>
      <c r="K158" s="222" t="s">
        <v>73</v>
      </c>
      <c r="L158" s="149"/>
      <c r="M158" s="226" t="s">
        <v>0</v>
      </c>
      <c r="N158" s="227" t="s">
        <v>23</v>
      </c>
      <c r="O158" s="228">
        <v>2.0649999999999999</v>
      </c>
      <c r="P158" s="228">
        <f>O158*H158</f>
        <v>20.4435</v>
      </c>
      <c r="Q158" s="228">
        <v>0</v>
      </c>
      <c r="R158" s="228">
        <f>Q158*H158</f>
        <v>0</v>
      </c>
      <c r="S158" s="228">
        <v>0.24299999999999999</v>
      </c>
      <c r="T158" s="229">
        <f>S158*H158</f>
        <v>2.4056999999999999</v>
      </c>
      <c r="AR158" s="230" t="s">
        <v>74</v>
      </c>
      <c r="AT158" s="230" t="s">
        <v>71</v>
      </c>
      <c r="AU158" s="230" t="s">
        <v>37</v>
      </c>
      <c r="AY158" s="141" t="s">
        <v>70</v>
      </c>
      <c r="BE158" s="231">
        <f>IF(N158="základní",J158,0)</f>
        <v>0</v>
      </c>
      <c r="BF158" s="231">
        <f>IF(N158="snížená",J158,0)</f>
        <v>0</v>
      </c>
      <c r="BG158" s="231">
        <f>IF(N158="zákl. přenesená",J158,0)</f>
        <v>0</v>
      </c>
      <c r="BH158" s="231">
        <f>IF(N158="sníž. přenesená",J158,0)</f>
        <v>0</v>
      </c>
      <c r="BI158" s="231">
        <f>IF(N158="nulová",J158,0)</f>
        <v>0</v>
      </c>
      <c r="BJ158" s="141" t="s">
        <v>35</v>
      </c>
      <c r="BK158" s="231">
        <f>ROUND(I158*H158,2)</f>
        <v>0</v>
      </c>
      <c r="BL158" s="141" t="s">
        <v>74</v>
      </c>
      <c r="BM158" s="230" t="s">
        <v>152</v>
      </c>
    </row>
    <row r="159" spans="2:65" s="233" customFormat="1" x14ac:dyDescent="0.3">
      <c r="B159" s="232"/>
      <c r="D159" s="234" t="s">
        <v>75</v>
      </c>
      <c r="E159" s="235" t="s">
        <v>0</v>
      </c>
      <c r="F159" s="236" t="s">
        <v>153</v>
      </c>
      <c r="H159" s="237">
        <v>9.9</v>
      </c>
      <c r="L159" s="232"/>
      <c r="M159" s="238"/>
      <c r="T159" s="239"/>
      <c r="AT159" s="235" t="s">
        <v>75</v>
      </c>
      <c r="AU159" s="235" t="s">
        <v>37</v>
      </c>
      <c r="AV159" s="233" t="s">
        <v>37</v>
      </c>
      <c r="AW159" s="233" t="s">
        <v>16</v>
      </c>
      <c r="AX159" s="233" t="s">
        <v>34</v>
      </c>
      <c r="AY159" s="235" t="s">
        <v>70</v>
      </c>
    </row>
    <row r="160" spans="2:65" s="208" customFormat="1" ht="22.8" customHeight="1" x14ac:dyDescent="0.25">
      <c r="B160" s="207"/>
      <c r="D160" s="209" t="s">
        <v>33</v>
      </c>
      <c r="E160" s="217" t="s">
        <v>154</v>
      </c>
      <c r="F160" s="217" t="s">
        <v>155</v>
      </c>
      <c r="J160" s="218">
        <f>BK160</f>
        <v>0</v>
      </c>
      <c r="L160" s="207"/>
      <c r="M160" s="212"/>
      <c r="P160" s="213">
        <f>SUM(P161:P166)</f>
        <v>21.349684</v>
      </c>
      <c r="R160" s="213">
        <f>SUM(R161:R166)</f>
        <v>0</v>
      </c>
      <c r="T160" s="214">
        <f>SUM(T161:T166)</f>
        <v>0</v>
      </c>
      <c r="AR160" s="209" t="s">
        <v>35</v>
      </c>
      <c r="AT160" s="215" t="s">
        <v>33</v>
      </c>
      <c r="AU160" s="215" t="s">
        <v>35</v>
      </c>
      <c r="AY160" s="209" t="s">
        <v>70</v>
      </c>
      <c r="BK160" s="216">
        <f>SUM(BK161:BK166)</f>
        <v>0</v>
      </c>
    </row>
    <row r="161" spans="2:65" s="148" customFormat="1" ht="16.5" customHeight="1" x14ac:dyDescent="0.3">
      <c r="B161" s="219"/>
      <c r="C161" s="220" t="s">
        <v>86</v>
      </c>
      <c r="D161" s="220" t="s">
        <v>71</v>
      </c>
      <c r="E161" s="221" t="s">
        <v>156</v>
      </c>
      <c r="F161" s="222" t="s">
        <v>157</v>
      </c>
      <c r="G161" s="223" t="s">
        <v>84</v>
      </c>
      <c r="H161" s="224">
        <v>7.7720000000000002</v>
      </c>
      <c r="I161" s="225"/>
      <c r="J161" s="225">
        <f>ROUND(I161*H161,2)</f>
        <v>0</v>
      </c>
      <c r="K161" s="222" t="s">
        <v>73</v>
      </c>
      <c r="L161" s="149"/>
      <c r="M161" s="226" t="s">
        <v>0</v>
      </c>
      <c r="N161" s="227" t="s">
        <v>23</v>
      </c>
      <c r="O161" s="228">
        <v>0.13600000000000001</v>
      </c>
      <c r="P161" s="228">
        <f>O161*H161</f>
        <v>1.0569920000000002</v>
      </c>
      <c r="Q161" s="228">
        <v>0</v>
      </c>
      <c r="R161" s="228">
        <f>Q161*H161</f>
        <v>0</v>
      </c>
      <c r="S161" s="228">
        <v>0</v>
      </c>
      <c r="T161" s="229">
        <f>S161*H161</f>
        <v>0</v>
      </c>
      <c r="AR161" s="230" t="s">
        <v>74</v>
      </c>
      <c r="AT161" s="230" t="s">
        <v>71</v>
      </c>
      <c r="AU161" s="230" t="s">
        <v>37</v>
      </c>
      <c r="AY161" s="141" t="s">
        <v>70</v>
      </c>
      <c r="BE161" s="231">
        <f>IF(N161="základní",J161,0)</f>
        <v>0</v>
      </c>
      <c r="BF161" s="231">
        <f>IF(N161="snížená",J161,0)</f>
        <v>0</v>
      </c>
      <c r="BG161" s="231">
        <f>IF(N161="zákl. přenesená",J161,0)</f>
        <v>0</v>
      </c>
      <c r="BH161" s="231">
        <f>IF(N161="sníž. přenesená",J161,0)</f>
        <v>0</v>
      </c>
      <c r="BI161" s="231">
        <f>IF(N161="nulová",J161,0)</f>
        <v>0</v>
      </c>
      <c r="BJ161" s="141" t="s">
        <v>35</v>
      </c>
      <c r="BK161" s="231">
        <f>ROUND(I161*H161,2)</f>
        <v>0</v>
      </c>
      <c r="BL161" s="141" t="s">
        <v>74</v>
      </c>
      <c r="BM161" s="230" t="s">
        <v>158</v>
      </c>
    </row>
    <row r="162" spans="2:65" s="148" customFormat="1" ht="24" customHeight="1" x14ac:dyDescent="0.3">
      <c r="B162" s="219"/>
      <c r="C162" s="220" t="s">
        <v>87</v>
      </c>
      <c r="D162" s="220" t="s">
        <v>71</v>
      </c>
      <c r="E162" s="221" t="s">
        <v>159</v>
      </c>
      <c r="F162" s="222" t="s">
        <v>160</v>
      </c>
      <c r="G162" s="223" t="s">
        <v>84</v>
      </c>
      <c r="H162" s="224">
        <v>7.7720000000000002</v>
      </c>
      <c r="I162" s="225"/>
      <c r="J162" s="225">
        <f>ROUND(I162*H162,2)</f>
        <v>0</v>
      </c>
      <c r="K162" s="222" t="s">
        <v>73</v>
      </c>
      <c r="L162" s="149"/>
      <c r="M162" s="226" t="s">
        <v>0</v>
      </c>
      <c r="N162" s="227" t="s">
        <v>23</v>
      </c>
      <c r="O162" s="228">
        <v>2.42</v>
      </c>
      <c r="P162" s="228">
        <f>O162*H162</f>
        <v>18.808240000000001</v>
      </c>
      <c r="Q162" s="228">
        <v>0</v>
      </c>
      <c r="R162" s="228">
        <f>Q162*H162</f>
        <v>0</v>
      </c>
      <c r="S162" s="228">
        <v>0</v>
      </c>
      <c r="T162" s="229">
        <f>S162*H162</f>
        <v>0</v>
      </c>
      <c r="AR162" s="230" t="s">
        <v>74</v>
      </c>
      <c r="AT162" s="230" t="s">
        <v>71</v>
      </c>
      <c r="AU162" s="230" t="s">
        <v>37</v>
      </c>
      <c r="AY162" s="141" t="s">
        <v>70</v>
      </c>
      <c r="BE162" s="231">
        <f>IF(N162="základní",J162,0)</f>
        <v>0</v>
      </c>
      <c r="BF162" s="231">
        <f>IF(N162="snížená",J162,0)</f>
        <v>0</v>
      </c>
      <c r="BG162" s="231">
        <f>IF(N162="zákl. přenesená",J162,0)</f>
        <v>0</v>
      </c>
      <c r="BH162" s="231">
        <f>IF(N162="sníž. přenesená",J162,0)</f>
        <v>0</v>
      </c>
      <c r="BI162" s="231">
        <f>IF(N162="nulová",J162,0)</f>
        <v>0</v>
      </c>
      <c r="BJ162" s="141" t="s">
        <v>35</v>
      </c>
      <c r="BK162" s="231">
        <f>ROUND(I162*H162,2)</f>
        <v>0</v>
      </c>
      <c r="BL162" s="141" t="s">
        <v>74</v>
      </c>
      <c r="BM162" s="230" t="s">
        <v>161</v>
      </c>
    </row>
    <row r="163" spans="2:65" s="148" customFormat="1" ht="24" customHeight="1" x14ac:dyDescent="0.3">
      <c r="B163" s="219"/>
      <c r="C163" s="220" t="s">
        <v>88</v>
      </c>
      <c r="D163" s="220" t="s">
        <v>71</v>
      </c>
      <c r="E163" s="221" t="s">
        <v>162</v>
      </c>
      <c r="F163" s="222" t="s">
        <v>163</v>
      </c>
      <c r="G163" s="223" t="s">
        <v>84</v>
      </c>
      <c r="H163" s="224">
        <v>7.7720000000000002</v>
      </c>
      <c r="I163" s="225"/>
      <c r="J163" s="225">
        <f>ROUND(I163*H163,2)</f>
        <v>0</v>
      </c>
      <c r="K163" s="222" t="s">
        <v>73</v>
      </c>
      <c r="L163" s="149"/>
      <c r="M163" s="226" t="s">
        <v>0</v>
      </c>
      <c r="N163" s="227" t="s">
        <v>23</v>
      </c>
      <c r="O163" s="228">
        <v>0.125</v>
      </c>
      <c r="P163" s="228">
        <f>O163*H163</f>
        <v>0.97150000000000003</v>
      </c>
      <c r="Q163" s="228">
        <v>0</v>
      </c>
      <c r="R163" s="228">
        <f>Q163*H163</f>
        <v>0</v>
      </c>
      <c r="S163" s="228">
        <v>0</v>
      </c>
      <c r="T163" s="229">
        <f>S163*H163</f>
        <v>0</v>
      </c>
      <c r="AR163" s="230" t="s">
        <v>74</v>
      </c>
      <c r="AT163" s="230" t="s">
        <v>71</v>
      </c>
      <c r="AU163" s="230" t="s">
        <v>37</v>
      </c>
      <c r="AY163" s="141" t="s">
        <v>70</v>
      </c>
      <c r="BE163" s="231">
        <f>IF(N163="základní",J163,0)</f>
        <v>0</v>
      </c>
      <c r="BF163" s="231">
        <f>IF(N163="snížená",J163,0)</f>
        <v>0</v>
      </c>
      <c r="BG163" s="231">
        <f>IF(N163="zákl. přenesená",J163,0)</f>
        <v>0</v>
      </c>
      <c r="BH163" s="231">
        <f>IF(N163="sníž. přenesená",J163,0)</f>
        <v>0</v>
      </c>
      <c r="BI163" s="231">
        <f>IF(N163="nulová",J163,0)</f>
        <v>0</v>
      </c>
      <c r="BJ163" s="141" t="s">
        <v>35</v>
      </c>
      <c r="BK163" s="231">
        <f>ROUND(I163*H163,2)</f>
        <v>0</v>
      </c>
      <c r="BL163" s="141" t="s">
        <v>74</v>
      </c>
      <c r="BM163" s="230" t="s">
        <v>164</v>
      </c>
    </row>
    <row r="164" spans="2:65" s="148" customFormat="1" ht="24" customHeight="1" x14ac:dyDescent="0.3">
      <c r="B164" s="219"/>
      <c r="C164" s="220" t="s">
        <v>4</v>
      </c>
      <c r="D164" s="220" t="s">
        <v>71</v>
      </c>
      <c r="E164" s="221" t="s">
        <v>165</v>
      </c>
      <c r="F164" s="222" t="s">
        <v>166</v>
      </c>
      <c r="G164" s="223" t="s">
        <v>84</v>
      </c>
      <c r="H164" s="224">
        <v>85.492000000000004</v>
      </c>
      <c r="I164" s="225"/>
      <c r="J164" s="225">
        <f>ROUND(I164*H164,2)</f>
        <v>0</v>
      </c>
      <c r="K164" s="222" t="s">
        <v>73</v>
      </c>
      <c r="L164" s="149"/>
      <c r="M164" s="226" t="s">
        <v>0</v>
      </c>
      <c r="N164" s="227" t="s">
        <v>23</v>
      </c>
      <c r="O164" s="228">
        <v>6.0000000000000001E-3</v>
      </c>
      <c r="P164" s="228">
        <f>O164*H164</f>
        <v>0.51295200000000007</v>
      </c>
      <c r="Q164" s="228">
        <v>0</v>
      </c>
      <c r="R164" s="228">
        <f>Q164*H164</f>
        <v>0</v>
      </c>
      <c r="S164" s="228">
        <v>0</v>
      </c>
      <c r="T164" s="229">
        <f>S164*H164</f>
        <v>0</v>
      </c>
      <c r="AR164" s="230" t="s">
        <v>74</v>
      </c>
      <c r="AT164" s="230" t="s">
        <v>71</v>
      </c>
      <c r="AU164" s="230" t="s">
        <v>37</v>
      </c>
      <c r="AY164" s="141" t="s">
        <v>70</v>
      </c>
      <c r="BE164" s="231">
        <f>IF(N164="základní",J164,0)</f>
        <v>0</v>
      </c>
      <c r="BF164" s="231">
        <f>IF(N164="snížená",J164,0)</f>
        <v>0</v>
      </c>
      <c r="BG164" s="231">
        <f>IF(N164="zákl. přenesená",J164,0)</f>
        <v>0</v>
      </c>
      <c r="BH164" s="231">
        <f>IF(N164="sníž. přenesená",J164,0)</f>
        <v>0</v>
      </c>
      <c r="BI164" s="231">
        <f>IF(N164="nulová",J164,0)</f>
        <v>0</v>
      </c>
      <c r="BJ164" s="141" t="s">
        <v>35</v>
      </c>
      <c r="BK164" s="231">
        <f>ROUND(I164*H164,2)</f>
        <v>0</v>
      </c>
      <c r="BL164" s="141" t="s">
        <v>74</v>
      </c>
      <c r="BM164" s="230" t="s">
        <v>167</v>
      </c>
    </row>
    <row r="165" spans="2:65" s="233" customFormat="1" x14ac:dyDescent="0.3">
      <c r="B165" s="232"/>
      <c r="D165" s="234" t="s">
        <v>75</v>
      </c>
      <c r="F165" s="236" t="s">
        <v>400</v>
      </c>
      <c r="H165" s="237">
        <v>85.492000000000004</v>
      </c>
      <c r="L165" s="232"/>
      <c r="M165" s="238"/>
      <c r="T165" s="239"/>
      <c r="AT165" s="235" t="s">
        <v>75</v>
      </c>
      <c r="AU165" s="235" t="s">
        <v>37</v>
      </c>
      <c r="AV165" s="233" t="s">
        <v>37</v>
      </c>
      <c r="AW165" s="233" t="s">
        <v>1</v>
      </c>
      <c r="AX165" s="233" t="s">
        <v>35</v>
      </c>
      <c r="AY165" s="235" t="s">
        <v>70</v>
      </c>
    </row>
    <row r="166" spans="2:65" s="148" customFormat="1" ht="36" customHeight="1" x14ac:dyDescent="0.3">
      <c r="B166" s="219"/>
      <c r="C166" s="220" t="s">
        <v>89</v>
      </c>
      <c r="D166" s="220" t="s">
        <v>71</v>
      </c>
      <c r="E166" s="221" t="s">
        <v>401</v>
      </c>
      <c r="F166" s="222" t="s">
        <v>402</v>
      </c>
      <c r="G166" s="223" t="s">
        <v>84</v>
      </c>
      <c r="H166" s="224">
        <v>7.7720000000000002</v>
      </c>
      <c r="I166" s="225"/>
      <c r="J166" s="225">
        <f>ROUND(I166*H166,2)</f>
        <v>0</v>
      </c>
      <c r="K166" s="222" t="s">
        <v>391</v>
      </c>
      <c r="L166" s="149"/>
      <c r="M166" s="226" t="s">
        <v>0</v>
      </c>
      <c r="N166" s="227" t="s">
        <v>23</v>
      </c>
      <c r="O166" s="228">
        <v>0</v>
      </c>
      <c r="P166" s="228">
        <f>O166*H166</f>
        <v>0</v>
      </c>
      <c r="Q166" s="228">
        <v>0</v>
      </c>
      <c r="R166" s="228">
        <f>Q166*H166</f>
        <v>0</v>
      </c>
      <c r="S166" s="228">
        <v>0</v>
      </c>
      <c r="T166" s="229">
        <f>S166*H166</f>
        <v>0</v>
      </c>
      <c r="AR166" s="230" t="s">
        <v>74</v>
      </c>
      <c r="AT166" s="230" t="s">
        <v>71</v>
      </c>
      <c r="AU166" s="230" t="s">
        <v>37</v>
      </c>
      <c r="AY166" s="141" t="s">
        <v>70</v>
      </c>
      <c r="BE166" s="231">
        <f>IF(N166="základní",J166,0)</f>
        <v>0</v>
      </c>
      <c r="BF166" s="231">
        <f>IF(N166="snížená",J166,0)</f>
        <v>0</v>
      </c>
      <c r="BG166" s="231">
        <f>IF(N166="zákl. přenesená",J166,0)</f>
        <v>0</v>
      </c>
      <c r="BH166" s="231">
        <f>IF(N166="sníž. přenesená",J166,0)</f>
        <v>0</v>
      </c>
      <c r="BI166" s="231">
        <f>IF(N166="nulová",J166,0)</f>
        <v>0</v>
      </c>
      <c r="BJ166" s="141" t="s">
        <v>35</v>
      </c>
      <c r="BK166" s="231">
        <f>ROUND(I166*H166,2)</f>
        <v>0</v>
      </c>
      <c r="BL166" s="141" t="s">
        <v>74</v>
      </c>
      <c r="BM166" s="230" t="s">
        <v>403</v>
      </c>
    </row>
    <row r="167" spans="2:65" s="208" customFormat="1" ht="22.8" customHeight="1" x14ac:dyDescent="0.25">
      <c r="B167" s="207"/>
      <c r="D167" s="209" t="s">
        <v>33</v>
      </c>
      <c r="E167" s="217" t="s">
        <v>168</v>
      </c>
      <c r="F167" s="217" t="s">
        <v>169</v>
      </c>
      <c r="J167" s="218">
        <f>BK167</f>
        <v>0</v>
      </c>
      <c r="L167" s="207"/>
      <c r="M167" s="212"/>
      <c r="P167" s="213">
        <f>P168</f>
        <v>6.4750889999999997</v>
      </c>
      <c r="R167" s="213">
        <f>R168</f>
        <v>0</v>
      </c>
      <c r="T167" s="214">
        <f>T168</f>
        <v>0</v>
      </c>
      <c r="AR167" s="209" t="s">
        <v>35</v>
      </c>
      <c r="AT167" s="215" t="s">
        <v>33</v>
      </c>
      <c r="AU167" s="215" t="s">
        <v>35</v>
      </c>
      <c r="AY167" s="209" t="s">
        <v>70</v>
      </c>
      <c r="BK167" s="216">
        <f>BK168</f>
        <v>0</v>
      </c>
    </row>
    <row r="168" spans="2:65" s="148" customFormat="1" ht="24" customHeight="1" x14ac:dyDescent="0.3">
      <c r="B168" s="219"/>
      <c r="C168" s="220" t="s">
        <v>90</v>
      </c>
      <c r="D168" s="220" t="s">
        <v>71</v>
      </c>
      <c r="E168" s="221" t="s">
        <v>170</v>
      </c>
      <c r="F168" s="222" t="s">
        <v>171</v>
      </c>
      <c r="G168" s="223" t="s">
        <v>84</v>
      </c>
      <c r="H168" s="224">
        <v>2.589</v>
      </c>
      <c r="I168" s="225"/>
      <c r="J168" s="225">
        <f>ROUND(I168*H168,2)</f>
        <v>0</v>
      </c>
      <c r="K168" s="222" t="s">
        <v>73</v>
      </c>
      <c r="L168" s="149"/>
      <c r="M168" s="226" t="s">
        <v>0</v>
      </c>
      <c r="N168" s="227" t="s">
        <v>23</v>
      </c>
      <c r="O168" s="228">
        <v>2.5009999999999999</v>
      </c>
      <c r="P168" s="228">
        <f>O168*H168</f>
        <v>6.4750889999999997</v>
      </c>
      <c r="Q168" s="228">
        <v>0</v>
      </c>
      <c r="R168" s="228">
        <f>Q168*H168</f>
        <v>0</v>
      </c>
      <c r="S168" s="228">
        <v>0</v>
      </c>
      <c r="T168" s="229">
        <f>S168*H168</f>
        <v>0</v>
      </c>
      <c r="AR168" s="230" t="s">
        <v>74</v>
      </c>
      <c r="AT168" s="230" t="s">
        <v>71</v>
      </c>
      <c r="AU168" s="230" t="s">
        <v>37</v>
      </c>
      <c r="AY168" s="141" t="s">
        <v>70</v>
      </c>
      <c r="BE168" s="231">
        <f>IF(N168="základní",J168,0)</f>
        <v>0</v>
      </c>
      <c r="BF168" s="231">
        <f>IF(N168="snížená",J168,0)</f>
        <v>0</v>
      </c>
      <c r="BG168" s="231">
        <f>IF(N168="zákl. přenesená",J168,0)</f>
        <v>0</v>
      </c>
      <c r="BH168" s="231">
        <f>IF(N168="sníž. přenesená",J168,0)</f>
        <v>0</v>
      </c>
      <c r="BI168" s="231">
        <f>IF(N168="nulová",J168,0)</f>
        <v>0</v>
      </c>
      <c r="BJ168" s="141" t="s">
        <v>35</v>
      </c>
      <c r="BK168" s="231">
        <f>ROUND(I168*H168,2)</f>
        <v>0</v>
      </c>
      <c r="BL168" s="141" t="s">
        <v>74</v>
      </c>
      <c r="BM168" s="230" t="s">
        <v>172</v>
      </c>
    </row>
    <row r="169" spans="2:65" s="208" customFormat="1" ht="25.95" customHeight="1" x14ac:dyDescent="0.25">
      <c r="B169" s="207"/>
      <c r="D169" s="209" t="s">
        <v>33</v>
      </c>
      <c r="E169" s="210" t="s">
        <v>173</v>
      </c>
      <c r="F169" s="210" t="s">
        <v>174</v>
      </c>
      <c r="J169" s="211">
        <f>BK169</f>
        <v>0</v>
      </c>
      <c r="L169" s="207"/>
      <c r="M169" s="212"/>
      <c r="P169" s="213">
        <f>P170+P175+P185</f>
        <v>71.268000000000001</v>
      </c>
      <c r="R169" s="213">
        <f>R170+R175+R185</f>
        <v>0.31751999999999997</v>
      </c>
      <c r="T169" s="214">
        <f>T170+T175+T185</f>
        <v>0</v>
      </c>
      <c r="AR169" s="209" t="s">
        <v>37</v>
      </c>
      <c r="AT169" s="215" t="s">
        <v>33</v>
      </c>
      <c r="AU169" s="215" t="s">
        <v>34</v>
      </c>
      <c r="AY169" s="209" t="s">
        <v>70</v>
      </c>
      <c r="BK169" s="216">
        <f>BK170+BK175+BK185</f>
        <v>0</v>
      </c>
    </row>
    <row r="170" spans="2:65" s="208" customFormat="1" ht="22.8" customHeight="1" x14ac:dyDescent="0.25">
      <c r="B170" s="207"/>
      <c r="D170" s="209" t="s">
        <v>33</v>
      </c>
      <c r="E170" s="217" t="s">
        <v>404</v>
      </c>
      <c r="F170" s="217" t="s">
        <v>405</v>
      </c>
      <c r="J170" s="218">
        <f>BK170</f>
        <v>0</v>
      </c>
      <c r="L170" s="207"/>
      <c r="M170" s="212"/>
      <c r="P170" s="213">
        <f>SUM(P171:P174)</f>
        <v>45.887999999999991</v>
      </c>
      <c r="R170" s="213">
        <f>SUM(R171:R174)</f>
        <v>0.17952000000000001</v>
      </c>
      <c r="T170" s="214">
        <f>SUM(T171:T174)</f>
        <v>0</v>
      </c>
      <c r="AR170" s="209" t="s">
        <v>37</v>
      </c>
      <c r="AT170" s="215" t="s">
        <v>33</v>
      </c>
      <c r="AU170" s="215" t="s">
        <v>35</v>
      </c>
      <c r="AY170" s="209" t="s">
        <v>70</v>
      </c>
      <c r="BK170" s="216">
        <f>SUM(BK171:BK174)</f>
        <v>0</v>
      </c>
    </row>
    <row r="171" spans="2:65" s="148" customFormat="1" ht="24" customHeight="1" x14ac:dyDescent="0.3">
      <c r="B171" s="219"/>
      <c r="C171" s="220" t="s">
        <v>91</v>
      </c>
      <c r="D171" s="220" t="s">
        <v>71</v>
      </c>
      <c r="E171" s="221" t="s">
        <v>406</v>
      </c>
      <c r="F171" s="222" t="s">
        <v>407</v>
      </c>
      <c r="G171" s="223" t="s">
        <v>109</v>
      </c>
      <c r="H171" s="224">
        <v>3</v>
      </c>
      <c r="I171" s="225"/>
      <c r="J171" s="225">
        <f>ROUND(I171*H171,2)</f>
        <v>0</v>
      </c>
      <c r="K171" s="222" t="s">
        <v>0</v>
      </c>
      <c r="L171" s="149"/>
      <c r="M171" s="226" t="s">
        <v>0</v>
      </c>
      <c r="N171" s="227" t="s">
        <v>23</v>
      </c>
      <c r="O171" s="228">
        <v>0.47799999999999998</v>
      </c>
      <c r="P171" s="228">
        <f>O171*H171</f>
        <v>1.4339999999999999</v>
      </c>
      <c r="Q171" s="228">
        <v>1.8699999999999999E-3</v>
      </c>
      <c r="R171" s="228">
        <f>Q171*H171</f>
        <v>5.6099999999999995E-3</v>
      </c>
      <c r="S171" s="228">
        <v>0</v>
      </c>
      <c r="T171" s="229">
        <f>S171*H171</f>
        <v>0</v>
      </c>
      <c r="AR171" s="230" t="s">
        <v>89</v>
      </c>
      <c r="AT171" s="230" t="s">
        <v>71</v>
      </c>
      <c r="AU171" s="230" t="s">
        <v>37</v>
      </c>
      <c r="AY171" s="141" t="s">
        <v>70</v>
      </c>
      <c r="BE171" s="231">
        <f>IF(N171="základní",J171,0)</f>
        <v>0</v>
      </c>
      <c r="BF171" s="231">
        <f>IF(N171="snížená",J171,0)</f>
        <v>0</v>
      </c>
      <c r="BG171" s="231">
        <f>IF(N171="zákl. přenesená",J171,0)</f>
        <v>0</v>
      </c>
      <c r="BH171" s="231">
        <f>IF(N171="sníž. přenesená",J171,0)</f>
        <v>0</v>
      </c>
      <c r="BI171" s="231">
        <f>IF(N171="nulová",J171,0)</f>
        <v>0</v>
      </c>
      <c r="BJ171" s="141" t="s">
        <v>35</v>
      </c>
      <c r="BK171" s="231">
        <f>ROUND(I171*H171,2)</f>
        <v>0</v>
      </c>
      <c r="BL171" s="141" t="s">
        <v>89</v>
      </c>
      <c r="BM171" s="230" t="s">
        <v>408</v>
      </c>
    </row>
    <row r="172" spans="2:65" s="148" customFormat="1" ht="16.5" customHeight="1" x14ac:dyDescent="0.3">
      <c r="B172" s="219"/>
      <c r="C172" s="220" t="s">
        <v>92</v>
      </c>
      <c r="D172" s="220" t="s">
        <v>71</v>
      </c>
      <c r="E172" s="221" t="s">
        <v>409</v>
      </c>
      <c r="F172" s="222" t="s">
        <v>410</v>
      </c>
      <c r="G172" s="223" t="s">
        <v>123</v>
      </c>
      <c r="H172" s="224">
        <v>45</v>
      </c>
      <c r="I172" s="225"/>
      <c r="J172" s="225">
        <f>ROUND(I172*H172,2)</f>
        <v>0</v>
      </c>
      <c r="K172" s="222" t="s">
        <v>0</v>
      </c>
      <c r="L172" s="149"/>
      <c r="M172" s="226" t="s">
        <v>0</v>
      </c>
      <c r="N172" s="227" t="s">
        <v>23</v>
      </c>
      <c r="O172" s="228">
        <v>0.47799999999999998</v>
      </c>
      <c r="P172" s="228">
        <f>O172*H172</f>
        <v>21.509999999999998</v>
      </c>
      <c r="Q172" s="228">
        <v>1.8699999999999999E-3</v>
      </c>
      <c r="R172" s="228">
        <f>Q172*H172</f>
        <v>8.4150000000000003E-2</v>
      </c>
      <c r="S172" s="228">
        <v>0</v>
      </c>
      <c r="T172" s="229">
        <f>S172*H172</f>
        <v>0</v>
      </c>
      <c r="AR172" s="230" t="s">
        <v>89</v>
      </c>
      <c r="AT172" s="230" t="s">
        <v>71</v>
      </c>
      <c r="AU172" s="230" t="s">
        <v>37</v>
      </c>
      <c r="AY172" s="141" t="s">
        <v>70</v>
      </c>
      <c r="BE172" s="231">
        <f>IF(N172="základní",J172,0)</f>
        <v>0</v>
      </c>
      <c r="BF172" s="231">
        <f>IF(N172="snížená",J172,0)</f>
        <v>0</v>
      </c>
      <c r="BG172" s="231">
        <f>IF(N172="zákl. přenesená",J172,0)</f>
        <v>0</v>
      </c>
      <c r="BH172" s="231">
        <f>IF(N172="sníž. přenesená",J172,0)</f>
        <v>0</v>
      </c>
      <c r="BI172" s="231">
        <f>IF(N172="nulová",J172,0)</f>
        <v>0</v>
      </c>
      <c r="BJ172" s="141" t="s">
        <v>35</v>
      </c>
      <c r="BK172" s="231">
        <f>ROUND(I172*H172,2)</f>
        <v>0</v>
      </c>
      <c r="BL172" s="141" t="s">
        <v>89</v>
      </c>
      <c r="BM172" s="230" t="s">
        <v>411</v>
      </c>
    </row>
    <row r="173" spans="2:65" s="148" customFormat="1" ht="16.5" customHeight="1" x14ac:dyDescent="0.3">
      <c r="B173" s="219"/>
      <c r="C173" s="220" t="s">
        <v>93</v>
      </c>
      <c r="D173" s="220" t="s">
        <v>71</v>
      </c>
      <c r="E173" s="221" t="s">
        <v>412</v>
      </c>
      <c r="F173" s="222" t="s">
        <v>413</v>
      </c>
      <c r="G173" s="223" t="s">
        <v>123</v>
      </c>
      <c r="H173" s="224">
        <v>45</v>
      </c>
      <c r="I173" s="225"/>
      <c r="J173" s="225">
        <f>ROUND(I173*H173,2)</f>
        <v>0</v>
      </c>
      <c r="K173" s="222" t="s">
        <v>0</v>
      </c>
      <c r="L173" s="149"/>
      <c r="M173" s="226" t="s">
        <v>0</v>
      </c>
      <c r="N173" s="227" t="s">
        <v>23</v>
      </c>
      <c r="O173" s="228">
        <v>0.47799999999999998</v>
      </c>
      <c r="P173" s="228">
        <f>O173*H173</f>
        <v>21.509999999999998</v>
      </c>
      <c r="Q173" s="228">
        <v>1.8699999999999999E-3</v>
      </c>
      <c r="R173" s="228">
        <f>Q173*H173</f>
        <v>8.4150000000000003E-2</v>
      </c>
      <c r="S173" s="228">
        <v>0</v>
      </c>
      <c r="T173" s="229">
        <f>S173*H173</f>
        <v>0</v>
      </c>
      <c r="AR173" s="230" t="s">
        <v>89</v>
      </c>
      <c r="AT173" s="230" t="s">
        <v>71</v>
      </c>
      <c r="AU173" s="230" t="s">
        <v>37</v>
      </c>
      <c r="AY173" s="141" t="s">
        <v>70</v>
      </c>
      <c r="BE173" s="231">
        <f>IF(N173="základní",J173,0)</f>
        <v>0</v>
      </c>
      <c r="BF173" s="231">
        <f>IF(N173="snížená",J173,0)</f>
        <v>0</v>
      </c>
      <c r="BG173" s="231">
        <f>IF(N173="zákl. přenesená",J173,0)</f>
        <v>0</v>
      </c>
      <c r="BH173" s="231">
        <f>IF(N173="sníž. přenesená",J173,0)</f>
        <v>0</v>
      </c>
      <c r="BI173" s="231">
        <f>IF(N173="nulová",J173,0)</f>
        <v>0</v>
      </c>
      <c r="BJ173" s="141" t="s">
        <v>35</v>
      </c>
      <c r="BK173" s="231">
        <f>ROUND(I173*H173,2)</f>
        <v>0</v>
      </c>
      <c r="BL173" s="141" t="s">
        <v>89</v>
      </c>
      <c r="BM173" s="230" t="s">
        <v>414</v>
      </c>
    </row>
    <row r="174" spans="2:65" s="148" customFormat="1" ht="16.5" customHeight="1" x14ac:dyDescent="0.3">
      <c r="B174" s="219"/>
      <c r="C174" s="220" t="s">
        <v>3</v>
      </c>
      <c r="D174" s="220" t="s">
        <v>71</v>
      </c>
      <c r="E174" s="221" t="s">
        <v>415</v>
      </c>
      <c r="F174" s="222" t="s">
        <v>416</v>
      </c>
      <c r="G174" s="223" t="s">
        <v>109</v>
      </c>
      <c r="H174" s="224">
        <v>3</v>
      </c>
      <c r="I174" s="225"/>
      <c r="J174" s="225">
        <f>ROUND(I174*H174,2)</f>
        <v>0</v>
      </c>
      <c r="K174" s="222" t="s">
        <v>0</v>
      </c>
      <c r="L174" s="149"/>
      <c r="M174" s="226" t="s">
        <v>0</v>
      </c>
      <c r="N174" s="227" t="s">
        <v>23</v>
      </c>
      <c r="O174" s="228">
        <v>0.47799999999999998</v>
      </c>
      <c r="P174" s="228">
        <f>O174*H174</f>
        <v>1.4339999999999999</v>
      </c>
      <c r="Q174" s="228">
        <v>1.8699999999999999E-3</v>
      </c>
      <c r="R174" s="228">
        <f>Q174*H174</f>
        <v>5.6099999999999995E-3</v>
      </c>
      <c r="S174" s="228">
        <v>0</v>
      </c>
      <c r="T174" s="229">
        <f>S174*H174</f>
        <v>0</v>
      </c>
      <c r="AR174" s="230" t="s">
        <v>89</v>
      </c>
      <c r="AT174" s="230" t="s">
        <v>71</v>
      </c>
      <c r="AU174" s="230" t="s">
        <v>37</v>
      </c>
      <c r="AY174" s="141" t="s">
        <v>70</v>
      </c>
      <c r="BE174" s="231">
        <f>IF(N174="základní",J174,0)</f>
        <v>0</v>
      </c>
      <c r="BF174" s="231">
        <f>IF(N174="snížená",J174,0)</f>
        <v>0</v>
      </c>
      <c r="BG174" s="231">
        <f>IF(N174="zákl. přenesená",J174,0)</f>
        <v>0</v>
      </c>
      <c r="BH174" s="231">
        <f>IF(N174="sníž. přenesená",J174,0)</f>
        <v>0</v>
      </c>
      <c r="BI174" s="231">
        <f>IF(N174="nulová",J174,0)</f>
        <v>0</v>
      </c>
      <c r="BJ174" s="141" t="s">
        <v>35</v>
      </c>
      <c r="BK174" s="231">
        <f>ROUND(I174*H174,2)</f>
        <v>0</v>
      </c>
      <c r="BL174" s="141" t="s">
        <v>89</v>
      </c>
      <c r="BM174" s="230" t="s">
        <v>417</v>
      </c>
    </row>
    <row r="175" spans="2:65" s="208" customFormat="1" ht="22.8" customHeight="1" x14ac:dyDescent="0.25">
      <c r="B175" s="207"/>
      <c r="D175" s="209" t="s">
        <v>33</v>
      </c>
      <c r="E175" s="217" t="s">
        <v>418</v>
      </c>
      <c r="F175" s="217" t="s">
        <v>419</v>
      </c>
      <c r="J175" s="218">
        <f>BK175</f>
        <v>0</v>
      </c>
      <c r="L175" s="207"/>
      <c r="M175" s="212"/>
      <c r="P175" s="213">
        <f>SUM(P176:P184)</f>
        <v>12.167999999999999</v>
      </c>
      <c r="R175" s="213">
        <f>SUM(R176:R184)</f>
        <v>5.8799999999999998E-2</v>
      </c>
      <c r="T175" s="214">
        <f>SUM(T176:T184)</f>
        <v>0</v>
      </c>
      <c r="AR175" s="209" t="s">
        <v>37</v>
      </c>
      <c r="AT175" s="215" t="s">
        <v>33</v>
      </c>
      <c r="AU175" s="215" t="s">
        <v>35</v>
      </c>
      <c r="AY175" s="209" t="s">
        <v>70</v>
      </c>
      <c r="BK175" s="216">
        <f>SUM(BK176:BK184)</f>
        <v>0</v>
      </c>
    </row>
    <row r="176" spans="2:65" s="148" customFormat="1" ht="16.5" customHeight="1" x14ac:dyDescent="0.3">
      <c r="B176" s="219"/>
      <c r="C176" s="220" t="s">
        <v>94</v>
      </c>
      <c r="D176" s="220" t="s">
        <v>71</v>
      </c>
      <c r="E176" s="221" t="s">
        <v>420</v>
      </c>
      <c r="F176" s="222" t="s">
        <v>421</v>
      </c>
      <c r="G176" s="223" t="s">
        <v>109</v>
      </c>
      <c r="H176" s="224">
        <v>1</v>
      </c>
      <c r="I176" s="225"/>
      <c r="J176" s="225">
        <f t="shared" ref="J176:J184" si="0">ROUND(I176*H176,2)</f>
        <v>0</v>
      </c>
      <c r="K176" s="222" t="s">
        <v>0</v>
      </c>
      <c r="L176" s="149"/>
      <c r="M176" s="226" t="s">
        <v>0</v>
      </c>
      <c r="N176" s="227" t="s">
        <v>23</v>
      </c>
      <c r="O176" s="228">
        <v>0.50700000000000001</v>
      </c>
      <c r="P176" s="228">
        <f t="shared" ref="P176:P184" si="1">O176*H176</f>
        <v>0.50700000000000001</v>
      </c>
      <c r="Q176" s="228">
        <v>2.4499999999999999E-3</v>
      </c>
      <c r="R176" s="228">
        <f t="shared" ref="R176:R184" si="2">Q176*H176</f>
        <v>2.4499999999999999E-3</v>
      </c>
      <c r="S176" s="228">
        <v>0</v>
      </c>
      <c r="T176" s="229">
        <f t="shared" ref="T176:T184" si="3">S176*H176</f>
        <v>0</v>
      </c>
      <c r="AR176" s="230" t="s">
        <v>89</v>
      </c>
      <c r="AT176" s="230" t="s">
        <v>71</v>
      </c>
      <c r="AU176" s="230" t="s">
        <v>37</v>
      </c>
      <c r="AY176" s="141" t="s">
        <v>70</v>
      </c>
      <c r="BE176" s="231">
        <f t="shared" ref="BE176:BE184" si="4">IF(N176="základní",J176,0)</f>
        <v>0</v>
      </c>
      <c r="BF176" s="231">
        <f t="shared" ref="BF176:BF184" si="5">IF(N176="snížená",J176,0)</f>
        <v>0</v>
      </c>
      <c r="BG176" s="231">
        <f t="shared" ref="BG176:BG184" si="6">IF(N176="zákl. přenesená",J176,0)</f>
        <v>0</v>
      </c>
      <c r="BH176" s="231">
        <f t="shared" ref="BH176:BH184" si="7">IF(N176="sníž. přenesená",J176,0)</f>
        <v>0</v>
      </c>
      <c r="BI176" s="231">
        <f t="shared" ref="BI176:BI184" si="8">IF(N176="nulová",J176,0)</f>
        <v>0</v>
      </c>
      <c r="BJ176" s="141" t="s">
        <v>35</v>
      </c>
      <c r="BK176" s="231">
        <f t="shared" ref="BK176:BK184" si="9">ROUND(I176*H176,2)</f>
        <v>0</v>
      </c>
      <c r="BL176" s="141" t="s">
        <v>89</v>
      </c>
      <c r="BM176" s="230" t="s">
        <v>422</v>
      </c>
    </row>
    <row r="177" spans="2:65" s="148" customFormat="1" ht="16.5" customHeight="1" x14ac:dyDescent="0.3">
      <c r="B177" s="219"/>
      <c r="C177" s="220" t="s">
        <v>96</v>
      </c>
      <c r="D177" s="220" t="s">
        <v>71</v>
      </c>
      <c r="E177" s="221" t="s">
        <v>423</v>
      </c>
      <c r="F177" s="222" t="s">
        <v>424</v>
      </c>
      <c r="G177" s="223" t="s">
        <v>123</v>
      </c>
      <c r="H177" s="224">
        <v>7</v>
      </c>
      <c r="I177" s="225"/>
      <c r="J177" s="225">
        <f t="shared" si="0"/>
        <v>0</v>
      </c>
      <c r="K177" s="222" t="s">
        <v>0</v>
      </c>
      <c r="L177" s="149"/>
      <c r="M177" s="226" t="s">
        <v>0</v>
      </c>
      <c r="N177" s="227" t="s">
        <v>23</v>
      </c>
      <c r="O177" s="228">
        <v>0.50700000000000001</v>
      </c>
      <c r="P177" s="228">
        <f t="shared" si="1"/>
        <v>3.5489999999999999</v>
      </c>
      <c r="Q177" s="228">
        <v>2.4499999999999999E-3</v>
      </c>
      <c r="R177" s="228">
        <f t="shared" si="2"/>
        <v>1.7149999999999999E-2</v>
      </c>
      <c r="S177" s="228">
        <v>0</v>
      </c>
      <c r="T177" s="229">
        <f t="shared" si="3"/>
        <v>0</v>
      </c>
      <c r="AR177" s="230" t="s">
        <v>89</v>
      </c>
      <c r="AT177" s="230" t="s">
        <v>71</v>
      </c>
      <c r="AU177" s="230" t="s">
        <v>37</v>
      </c>
      <c r="AY177" s="141" t="s">
        <v>70</v>
      </c>
      <c r="BE177" s="231">
        <f t="shared" si="4"/>
        <v>0</v>
      </c>
      <c r="BF177" s="231">
        <f t="shared" si="5"/>
        <v>0</v>
      </c>
      <c r="BG177" s="231">
        <f t="shared" si="6"/>
        <v>0</v>
      </c>
      <c r="BH177" s="231">
        <f t="shared" si="7"/>
        <v>0</v>
      </c>
      <c r="BI177" s="231">
        <f t="shared" si="8"/>
        <v>0</v>
      </c>
      <c r="BJ177" s="141" t="s">
        <v>35</v>
      </c>
      <c r="BK177" s="231">
        <f t="shared" si="9"/>
        <v>0</v>
      </c>
      <c r="BL177" s="141" t="s">
        <v>89</v>
      </c>
      <c r="BM177" s="230" t="s">
        <v>425</v>
      </c>
    </row>
    <row r="178" spans="2:65" s="148" customFormat="1" ht="16.5" customHeight="1" x14ac:dyDescent="0.3">
      <c r="B178" s="219"/>
      <c r="C178" s="220" t="s">
        <v>97</v>
      </c>
      <c r="D178" s="220" t="s">
        <v>71</v>
      </c>
      <c r="E178" s="221" t="s">
        <v>426</v>
      </c>
      <c r="F178" s="222" t="s">
        <v>427</v>
      </c>
      <c r="G178" s="223" t="s">
        <v>123</v>
      </c>
      <c r="H178" s="224">
        <v>7</v>
      </c>
      <c r="I178" s="225"/>
      <c r="J178" s="225">
        <f t="shared" si="0"/>
        <v>0</v>
      </c>
      <c r="K178" s="222" t="s">
        <v>0</v>
      </c>
      <c r="L178" s="149"/>
      <c r="M178" s="226" t="s">
        <v>0</v>
      </c>
      <c r="N178" s="227" t="s">
        <v>23</v>
      </c>
      <c r="O178" s="228">
        <v>0.50700000000000001</v>
      </c>
      <c r="P178" s="228">
        <f t="shared" si="1"/>
        <v>3.5489999999999999</v>
      </c>
      <c r="Q178" s="228">
        <v>2.4499999999999999E-3</v>
      </c>
      <c r="R178" s="228">
        <f t="shared" si="2"/>
        <v>1.7149999999999999E-2</v>
      </c>
      <c r="S178" s="228">
        <v>0</v>
      </c>
      <c r="T178" s="229">
        <f t="shared" si="3"/>
        <v>0</v>
      </c>
      <c r="AR178" s="230" t="s">
        <v>89</v>
      </c>
      <c r="AT178" s="230" t="s">
        <v>71</v>
      </c>
      <c r="AU178" s="230" t="s">
        <v>37</v>
      </c>
      <c r="AY178" s="141" t="s">
        <v>70</v>
      </c>
      <c r="BE178" s="231">
        <f t="shared" si="4"/>
        <v>0</v>
      </c>
      <c r="BF178" s="231">
        <f t="shared" si="5"/>
        <v>0</v>
      </c>
      <c r="BG178" s="231">
        <f t="shared" si="6"/>
        <v>0</v>
      </c>
      <c r="BH178" s="231">
        <f t="shared" si="7"/>
        <v>0</v>
      </c>
      <c r="BI178" s="231">
        <f t="shared" si="8"/>
        <v>0</v>
      </c>
      <c r="BJ178" s="141" t="s">
        <v>35</v>
      </c>
      <c r="BK178" s="231">
        <f t="shared" si="9"/>
        <v>0</v>
      </c>
      <c r="BL178" s="141" t="s">
        <v>89</v>
      </c>
      <c r="BM178" s="230" t="s">
        <v>428</v>
      </c>
    </row>
    <row r="179" spans="2:65" s="148" customFormat="1" ht="16.5" customHeight="1" x14ac:dyDescent="0.3">
      <c r="B179" s="219"/>
      <c r="C179" s="220" t="s">
        <v>98</v>
      </c>
      <c r="D179" s="220" t="s">
        <v>71</v>
      </c>
      <c r="E179" s="221" t="s">
        <v>429</v>
      </c>
      <c r="F179" s="222" t="s">
        <v>430</v>
      </c>
      <c r="G179" s="223" t="s">
        <v>109</v>
      </c>
      <c r="H179" s="224">
        <v>4</v>
      </c>
      <c r="I179" s="225"/>
      <c r="J179" s="225">
        <f t="shared" si="0"/>
        <v>0</v>
      </c>
      <c r="K179" s="222" t="s">
        <v>0</v>
      </c>
      <c r="L179" s="149"/>
      <c r="M179" s="226" t="s">
        <v>0</v>
      </c>
      <c r="N179" s="227" t="s">
        <v>23</v>
      </c>
      <c r="O179" s="228">
        <v>0.50700000000000001</v>
      </c>
      <c r="P179" s="228">
        <f t="shared" si="1"/>
        <v>2.028</v>
      </c>
      <c r="Q179" s="228">
        <v>2.4499999999999999E-3</v>
      </c>
      <c r="R179" s="228">
        <f t="shared" si="2"/>
        <v>9.7999999999999997E-3</v>
      </c>
      <c r="S179" s="228">
        <v>0</v>
      </c>
      <c r="T179" s="229">
        <f t="shared" si="3"/>
        <v>0</v>
      </c>
      <c r="AR179" s="230" t="s">
        <v>89</v>
      </c>
      <c r="AT179" s="230" t="s">
        <v>71</v>
      </c>
      <c r="AU179" s="230" t="s">
        <v>37</v>
      </c>
      <c r="AY179" s="141" t="s">
        <v>70</v>
      </c>
      <c r="BE179" s="231">
        <f t="shared" si="4"/>
        <v>0</v>
      </c>
      <c r="BF179" s="231">
        <f t="shared" si="5"/>
        <v>0</v>
      </c>
      <c r="BG179" s="231">
        <f t="shared" si="6"/>
        <v>0</v>
      </c>
      <c r="BH179" s="231">
        <f t="shared" si="7"/>
        <v>0</v>
      </c>
      <c r="BI179" s="231">
        <f t="shared" si="8"/>
        <v>0</v>
      </c>
      <c r="BJ179" s="141" t="s">
        <v>35</v>
      </c>
      <c r="BK179" s="231">
        <f t="shared" si="9"/>
        <v>0</v>
      </c>
      <c r="BL179" s="141" t="s">
        <v>89</v>
      </c>
      <c r="BM179" s="230" t="s">
        <v>431</v>
      </c>
    </row>
    <row r="180" spans="2:65" s="148" customFormat="1" ht="16.5" customHeight="1" x14ac:dyDescent="0.3">
      <c r="B180" s="219"/>
      <c r="C180" s="220" t="s">
        <v>101</v>
      </c>
      <c r="D180" s="220" t="s">
        <v>71</v>
      </c>
      <c r="E180" s="221" t="s">
        <v>432</v>
      </c>
      <c r="F180" s="222" t="s">
        <v>433</v>
      </c>
      <c r="G180" s="223" t="s">
        <v>109</v>
      </c>
      <c r="H180" s="224">
        <v>1</v>
      </c>
      <c r="I180" s="225"/>
      <c r="J180" s="225">
        <f t="shared" si="0"/>
        <v>0</v>
      </c>
      <c r="K180" s="222" t="s">
        <v>0</v>
      </c>
      <c r="L180" s="149"/>
      <c r="M180" s="226" t="s">
        <v>0</v>
      </c>
      <c r="N180" s="227" t="s">
        <v>23</v>
      </c>
      <c r="O180" s="228">
        <v>0.50700000000000001</v>
      </c>
      <c r="P180" s="228">
        <f t="shared" si="1"/>
        <v>0.50700000000000001</v>
      </c>
      <c r="Q180" s="228">
        <v>2.4499999999999999E-3</v>
      </c>
      <c r="R180" s="228">
        <f t="shared" si="2"/>
        <v>2.4499999999999999E-3</v>
      </c>
      <c r="S180" s="228">
        <v>0</v>
      </c>
      <c r="T180" s="229">
        <f t="shared" si="3"/>
        <v>0</v>
      </c>
      <c r="AR180" s="230" t="s">
        <v>89</v>
      </c>
      <c r="AT180" s="230" t="s">
        <v>71</v>
      </c>
      <c r="AU180" s="230" t="s">
        <v>37</v>
      </c>
      <c r="AY180" s="141" t="s">
        <v>70</v>
      </c>
      <c r="BE180" s="231">
        <f t="shared" si="4"/>
        <v>0</v>
      </c>
      <c r="BF180" s="231">
        <f t="shared" si="5"/>
        <v>0</v>
      </c>
      <c r="BG180" s="231">
        <f t="shared" si="6"/>
        <v>0</v>
      </c>
      <c r="BH180" s="231">
        <f t="shared" si="7"/>
        <v>0</v>
      </c>
      <c r="BI180" s="231">
        <f t="shared" si="8"/>
        <v>0</v>
      </c>
      <c r="BJ180" s="141" t="s">
        <v>35</v>
      </c>
      <c r="BK180" s="231">
        <f t="shared" si="9"/>
        <v>0</v>
      </c>
      <c r="BL180" s="141" t="s">
        <v>89</v>
      </c>
      <c r="BM180" s="230" t="s">
        <v>434</v>
      </c>
    </row>
    <row r="181" spans="2:65" s="148" customFormat="1" ht="16.5" customHeight="1" x14ac:dyDescent="0.3">
      <c r="B181" s="219"/>
      <c r="C181" s="220" t="s">
        <v>102</v>
      </c>
      <c r="D181" s="220" t="s">
        <v>71</v>
      </c>
      <c r="E181" s="221" t="s">
        <v>435</v>
      </c>
      <c r="F181" s="222" t="s">
        <v>436</v>
      </c>
      <c r="G181" s="223" t="s">
        <v>109</v>
      </c>
      <c r="H181" s="224">
        <v>1</v>
      </c>
      <c r="I181" s="225"/>
      <c r="J181" s="225">
        <f t="shared" si="0"/>
        <v>0</v>
      </c>
      <c r="K181" s="222" t="s">
        <v>0</v>
      </c>
      <c r="L181" s="149"/>
      <c r="M181" s="226" t="s">
        <v>0</v>
      </c>
      <c r="N181" s="227" t="s">
        <v>23</v>
      </c>
      <c r="O181" s="228">
        <v>0.50700000000000001</v>
      </c>
      <c r="P181" s="228">
        <f t="shared" si="1"/>
        <v>0.50700000000000001</v>
      </c>
      <c r="Q181" s="228">
        <v>2.4499999999999999E-3</v>
      </c>
      <c r="R181" s="228">
        <f t="shared" si="2"/>
        <v>2.4499999999999999E-3</v>
      </c>
      <c r="S181" s="228">
        <v>0</v>
      </c>
      <c r="T181" s="229">
        <f t="shared" si="3"/>
        <v>0</v>
      </c>
      <c r="AR181" s="230" t="s">
        <v>89</v>
      </c>
      <c r="AT181" s="230" t="s">
        <v>71</v>
      </c>
      <c r="AU181" s="230" t="s">
        <v>37</v>
      </c>
      <c r="AY181" s="141" t="s">
        <v>70</v>
      </c>
      <c r="BE181" s="231">
        <f t="shared" si="4"/>
        <v>0</v>
      </c>
      <c r="BF181" s="231">
        <f t="shared" si="5"/>
        <v>0</v>
      </c>
      <c r="BG181" s="231">
        <f t="shared" si="6"/>
        <v>0</v>
      </c>
      <c r="BH181" s="231">
        <f t="shared" si="7"/>
        <v>0</v>
      </c>
      <c r="BI181" s="231">
        <f t="shared" si="8"/>
        <v>0</v>
      </c>
      <c r="BJ181" s="141" t="s">
        <v>35</v>
      </c>
      <c r="BK181" s="231">
        <f t="shared" si="9"/>
        <v>0</v>
      </c>
      <c r="BL181" s="141" t="s">
        <v>89</v>
      </c>
      <c r="BM181" s="230" t="s">
        <v>437</v>
      </c>
    </row>
    <row r="182" spans="2:65" s="148" customFormat="1" ht="16.5" customHeight="1" x14ac:dyDescent="0.3">
      <c r="B182" s="219"/>
      <c r="C182" s="220" t="s">
        <v>103</v>
      </c>
      <c r="D182" s="220" t="s">
        <v>71</v>
      </c>
      <c r="E182" s="221" t="s">
        <v>438</v>
      </c>
      <c r="F182" s="222" t="s">
        <v>439</v>
      </c>
      <c r="G182" s="223" t="s">
        <v>109</v>
      </c>
      <c r="H182" s="224">
        <v>1</v>
      </c>
      <c r="I182" s="225"/>
      <c r="J182" s="225">
        <f t="shared" si="0"/>
        <v>0</v>
      </c>
      <c r="K182" s="222" t="s">
        <v>0</v>
      </c>
      <c r="L182" s="149"/>
      <c r="M182" s="226" t="s">
        <v>0</v>
      </c>
      <c r="N182" s="227" t="s">
        <v>23</v>
      </c>
      <c r="O182" s="228">
        <v>0.50700000000000001</v>
      </c>
      <c r="P182" s="228">
        <f t="shared" si="1"/>
        <v>0.50700000000000001</v>
      </c>
      <c r="Q182" s="228">
        <v>2.4499999999999999E-3</v>
      </c>
      <c r="R182" s="228">
        <f t="shared" si="2"/>
        <v>2.4499999999999999E-3</v>
      </c>
      <c r="S182" s="228">
        <v>0</v>
      </c>
      <c r="T182" s="229">
        <f t="shared" si="3"/>
        <v>0</v>
      </c>
      <c r="AR182" s="230" t="s">
        <v>89</v>
      </c>
      <c r="AT182" s="230" t="s">
        <v>71</v>
      </c>
      <c r="AU182" s="230" t="s">
        <v>37</v>
      </c>
      <c r="AY182" s="141" t="s">
        <v>70</v>
      </c>
      <c r="BE182" s="231">
        <f t="shared" si="4"/>
        <v>0</v>
      </c>
      <c r="BF182" s="231">
        <f t="shared" si="5"/>
        <v>0</v>
      </c>
      <c r="BG182" s="231">
        <f t="shared" si="6"/>
        <v>0</v>
      </c>
      <c r="BH182" s="231">
        <f t="shared" si="7"/>
        <v>0</v>
      </c>
      <c r="BI182" s="231">
        <f t="shared" si="8"/>
        <v>0</v>
      </c>
      <c r="BJ182" s="141" t="s">
        <v>35</v>
      </c>
      <c r="BK182" s="231">
        <f t="shared" si="9"/>
        <v>0</v>
      </c>
      <c r="BL182" s="141" t="s">
        <v>89</v>
      </c>
      <c r="BM182" s="230" t="s">
        <v>440</v>
      </c>
    </row>
    <row r="183" spans="2:65" s="148" customFormat="1" ht="16.5" customHeight="1" x14ac:dyDescent="0.3">
      <c r="B183" s="219"/>
      <c r="C183" s="220" t="s">
        <v>104</v>
      </c>
      <c r="D183" s="220" t="s">
        <v>71</v>
      </c>
      <c r="E183" s="221" t="s">
        <v>441</v>
      </c>
      <c r="F183" s="222" t="s">
        <v>442</v>
      </c>
      <c r="G183" s="223" t="s">
        <v>109</v>
      </c>
      <c r="H183" s="224">
        <v>1</v>
      </c>
      <c r="I183" s="225"/>
      <c r="J183" s="225">
        <f t="shared" si="0"/>
        <v>0</v>
      </c>
      <c r="K183" s="222" t="s">
        <v>0</v>
      </c>
      <c r="L183" s="149"/>
      <c r="M183" s="226" t="s">
        <v>0</v>
      </c>
      <c r="N183" s="227" t="s">
        <v>23</v>
      </c>
      <c r="O183" s="228">
        <v>0.50700000000000001</v>
      </c>
      <c r="P183" s="228">
        <f t="shared" si="1"/>
        <v>0.50700000000000001</v>
      </c>
      <c r="Q183" s="228">
        <v>2.4499999999999999E-3</v>
      </c>
      <c r="R183" s="228">
        <f t="shared" si="2"/>
        <v>2.4499999999999999E-3</v>
      </c>
      <c r="S183" s="228">
        <v>0</v>
      </c>
      <c r="T183" s="229">
        <f t="shared" si="3"/>
        <v>0</v>
      </c>
      <c r="AR183" s="230" t="s">
        <v>89</v>
      </c>
      <c r="AT183" s="230" t="s">
        <v>71</v>
      </c>
      <c r="AU183" s="230" t="s">
        <v>37</v>
      </c>
      <c r="AY183" s="141" t="s">
        <v>70</v>
      </c>
      <c r="BE183" s="231">
        <f t="shared" si="4"/>
        <v>0</v>
      </c>
      <c r="BF183" s="231">
        <f t="shared" si="5"/>
        <v>0</v>
      </c>
      <c r="BG183" s="231">
        <f t="shared" si="6"/>
        <v>0</v>
      </c>
      <c r="BH183" s="231">
        <f t="shared" si="7"/>
        <v>0</v>
      </c>
      <c r="BI183" s="231">
        <f t="shared" si="8"/>
        <v>0</v>
      </c>
      <c r="BJ183" s="141" t="s">
        <v>35</v>
      </c>
      <c r="BK183" s="231">
        <f t="shared" si="9"/>
        <v>0</v>
      </c>
      <c r="BL183" s="141" t="s">
        <v>89</v>
      </c>
      <c r="BM183" s="230" t="s">
        <v>443</v>
      </c>
    </row>
    <row r="184" spans="2:65" s="148" customFormat="1" ht="16.5" customHeight="1" x14ac:dyDescent="0.3">
      <c r="B184" s="219"/>
      <c r="C184" s="220" t="s">
        <v>105</v>
      </c>
      <c r="D184" s="220" t="s">
        <v>71</v>
      </c>
      <c r="E184" s="221" t="s">
        <v>444</v>
      </c>
      <c r="F184" s="222" t="s">
        <v>445</v>
      </c>
      <c r="G184" s="223" t="s">
        <v>109</v>
      </c>
      <c r="H184" s="224">
        <v>1</v>
      </c>
      <c r="I184" s="225"/>
      <c r="J184" s="225">
        <f t="shared" si="0"/>
        <v>0</v>
      </c>
      <c r="K184" s="222" t="s">
        <v>0</v>
      </c>
      <c r="L184" s="149"/>
      <c r="M184" s="226" t="s">
        <v>0</v>
      </c>
      <c r="N184" s="227" t="s">
        <v>23</v>
      </c>
      <c r="O184" s="228">
        <v>0.50700000000000001</v>
      </c>
      <c r="P184" s="228">
        <f t="shared" si="1"/>
        <v>0.50700000000000001</v>
      </c>
      <c r="Q184" s="228">
        <v>2.4499999999999999E-3</v>
      </c>
      <c r="R184" s="228">
        <f t="shared" si="2"/>
        <v>2.4499999999999999E-3</v>
      </c>
      <c r="S184" s="228">
        <v>0</v>
      </c>
      <c r="T184" s="229">
        <f t="shared" si="3"/>
        <v>0</v>
      </c>
      <c r="AR184" s="230" t="s">
        <v>89</v>
      </c>
      <c r="AT184" s="230" t="s">
        <v>71</v>
      </c>
      <c r="AU184" s="230" t="s">
        <v>37</v>
      </c>
      <c r="AY184" s="141" t="s">
        <v>70</v>
      </c>
      <c r="BE184" s="231">
        <f t="shared" si="4"/>
        <v>0</v>
      </c>
      <c r="BF184" s="231">
        <f t="shared" si="5"/>
        <v>0</v>
      </c>
      <c r="BG184" s="231">
        <f t="shared" si="6"/>
        <v>0</v>
      </c>
      <c r="BH184" s="231">
        <f t="shared" si="7"/>
        <v>0</v>
      </c>
      <c r="BI184" s="231">
        <f t="shared" si="8"/>
        <v>0</v>
      </c>
      <c r="BJ184" s="141" t="s">
        <v>35</v>
      </c>
      <c r="BK184" s="231">
        <f t="shared" si="9"/>
        <v>0</v>
      </c>
      <c r="BL184" s="141" t="s">
        <v>89</v>
      </c>
      <c r="BM184" s="230" t="s">
        <v>446</v>
      </c>
    </row>
    <row r="185" spans="2:65" s="208" customFormat="1" ht="22.8" customHeight="1" x14ac:dyDescent="0.25">
      <c r="B185" s="207"/>
      <c r="D185" s="209" t="s">
        <v>33</v>
      </c>
      <c r="E185" s="217" t="s">
        <v>447</v>
      </c>
      <c r="F185" s="217" t="s">
        <v>448</v>
      </c>
      <c r="J185" s="218">
        <f>BK185</f>
        <v>0</v>
      </c>
      <c r="L185" s="207"/>
      <c r="M185" s="212"/>
      <c r="P185" s="213">
        <f>SUM(P186:P194)</f>
        <v>13.212000000000003</v>
      </c>
      <c r="R185" s="213">
        <f>SUM(R186:R194)</f>
        <v>7.9199999999999965E-2</v>
      </c>
      <c r="T185" s="214">
        <f>SUM(T186:T194)</f>
        <v>0</v>
      </c>
      <c r="AR185" s="209" t="s">
        <v>37</v>
      </c>
      <c r="AT185" s="215" t="s">
        <v>33</v>
      </c>
      <c r="AU185" s="215" t="s">
        <v>35</v>
      </c>
      <c r="AY185" s="209" t="s">
        <v>70</v>
      </c>
      <c r="BK185" s="216">
        <f>SUM(BK186:BK194)</f>
        <v>0</v>
      </c>
    </row>
    <row r="186" spans="2:65" s="148" customFormat="1" ht="16.5" customHeight="1" x14ac:dyDescent="0.3">
      <c r="B186" s="219"/>
      <c r="C186" s="220" t="s">
        <v>106</v>
      </c>
      <c r="D186" s="220" t="s">
        <v>71</v>
      </c>
      <c r="E186" s="221" t="s">
        <v>449</v>
      </c>
      <c r="F186" s="222" t="s">
        <v>450</v>
      </c>
      <c r="G186" s="223" t="s">
        <v>109</v>
      </c>
      <c r="H186" s="224">
        <v>1</v>
      </c>
      <c r="I186" s="225"/>
      <c r="J186" s="225">
        <f t="shared" ref="J186:J194" si="10">ROUND(I186*H186,2)</f>
        <v>0</v>
      </c>
      <c r="K186" s="222" t="s">
        <v>0</v>
      </c>
      <c r="L186" s="149"/>
      <c r="M186" s="226" t="s">
        <v>0</v>
      </c>
      <c r="N186" s="227" t="s">
        <v>23</v>
      </c>
      <c r="O186" s="228">
        <v>0.36699999999999999</v>
      </c>
      <c r="P186" s="228">
        <f t="shared" ref="P186:P194" si="11">O186*H186</f>
        <v>0.36699999999999999</v>
      </c>
      <c r="Q186" s="228">
        <v>2.2000000000000001E-3</v>
      </c>
      <c r="R186" s="228">
        <f t="shared" ref="R186:R194" si="12">Q186*H186</f>
        <v>2.2000000000000001E-3</v>
      </c>
      <c r="S186" s="228">
        <v>0</v>
      </c>
      <c r="T186" s="229">
        <f t="shared" ref="T186:T194" si="13">S186*H186</f>
        <v>0</v>
      </c>
      <c r="AR186" s="230" t="s">
        <v>89</v>
      </c>
      <c r="AT186" s="230" t="s">
        <v>71</v>
      </c>
      <c r="AU186" s="230" t="s">
        <v>37</v>
      </c>
      <c r="AY186" s="141" t="s">
        <v>70</v>
      </c>
      <c r="BE186" s="231">
        <f t="shared" ref="BE186:BE194" si="14">IF(N186="základní",J186,0)</f>
        <v>0</v>
      </c>
      <c r="BF186" s="231">
        <f t="shared" ref="BF186:BF194" si="15">IF(N186="snížená",J186,0)</f>
        <v>0</v>
      </c>
      <c r="BG186" s="231">
        <f t="shared" ref="BG186:BG194" si="16">IF(N186="zákl. přenesená",J186,0)</f>
        <v>0</v>
      </c>
      <c r="BH186" s="231">
        <f t="shared" ref="BH186:BH194" si="17">IF(N186="sníž. přenesená",J186,0)</f>
        <v>0</v>
      </c>
      <c r="BI186" s="231">
        <f t="shared" ref="BI186:BI194" si="18">IF(N186="nulová",J186,0)</f>
        <v>0</v>
      </c>
      <c r="BJ186" s="141" t="s">
        <v>35</v>
      </c>
      <c r="BK186" s="231">
        <f t="shared" ref="BK186:BK194" si="19">ROUND(I186*H186,2)</f>
        <v>0</v>
      </c>
      <c r="BL186" s="141" t="s">
        <v>89</v>
      </c>
      <c r="BM186" s="230" t="s">
        <v>451</v>
      </c>
    </row>
    <row r="187" spans="2:65" s="148" customFormat="1" ht="24" customHeight="1" x14ac:dyDescent="0.3">
      <c r="B187" s="219"/>
      <c r="C187" s="220" t="s">
        <v>112</v>
      </c>
      <c r="D187" s="220" t="s">
        <v>71</v>
      </c>
      <c r="E187" s="221" t="s">
        <v>452</v>
      </c>
      <c r="F187" s="222" t="s">
        <v>453</v>
      </c>
      <c r="G187" s="223" t="s">
        <v>123</v>
      </c>
      <c r="H187" s="224">
        <v>14</v>
      </c>
      <c r="I187" s="225"/>
      <c r="J187" s="225">
        <f t="shared" si="10"/>
        <v>0</v>
      </c>
      <c r="K187" s="222" t="s">
        <v>0</v>
      </c>
      <c r="L187" s="149"/>
      <c r="M187" s="226" t="s">
        <v>0</v>
      </c>
      <c r="N187" s="227" t="s">
        <v>23</v>
      </c>
      <c r="O187" s="228">
        <v>0.36699999999999999</v>
      </c>
      <c r="P187" s="228">
        <f t="shared" si="11"/>
        <v>5.1379999999999999</v>
      </c>
      <c r="Q187" s="228">
        <v>2.2000000000000001E-3</v>
      </c>
      <c r="R187" s="228">
        <f t="shared" si="12"/>
        <v>3.0800000000000001E-2</v>
      </c>
      <c r="S187" s="228">
        <v>0</v>
      </c>
      <c r="T187" s="229">
        <f t="shared" si="13"/>
        <v>0</v>
      </c>
      <c r="AR187" s="230" t="s">
        <v>89</v>
      </c>
      <c r="AT187" s="230" t="s">
        <v>71</v>
      </c>
      <c r="AU187" s="230" t="s">
        <v>37</v>
      </c>
      <c r="AY187" s="141" t="s">
        <v>70</v>
      </c>
      <c r="BE187" s="231">
        <f t="shared" si="14"/>
        <v>0</v>
      </c>
      <c r="BF187" s="231">
        <f t="shared" si="15"/>
        <v>0</v>
      </c>
      <c r="BG187" s="231">
        <f t="shared" si="16"/>
        <v>0</v>
      </c>
      <c r="BH187" s="231">
        <f t="shared" si="17"/>
        <v>0</v>
      </c>
      <c r="BI187" s="231">
        <f t="shared" si="18"/>
        <v>0</v>
      </c>
      <c r="BJ187" s="141" t="s">
        <v>35</v>
      </c>
      <c r="BK187" s="231">
        <f t="shared" si="19"/>
        <v>0</v>
      </c>
      <c r="BL187" s="141" t="s">
        <v>89</v>
      </c>
      <c r="BM187" s="230" t="s">
        <v>454</v>
      </c>
    </row>
    <row r="188" spans="2:65" s="148" customFormat="1" ht="24" customHeight="1" x14ac:dyDescent="0.3">
      <c r="B188" s="219"/>
      <c r="C188" s="220" t="s">
        <v>116</v>
      </c>
      <c r="D188" s="220" t="s">
        <v>71</v>
      </c>
      <c r="E188" s="221" t="s">
        <v>455</v>
      </c>
      <c r="F188" s="222" t="s">
        <v>456</v>
      </c>
      <c r="G188" s="223" t="s">
        <v>123</v>
      </c>
      <c r="H188" s="224">
        <v>14</v>
      </c>
      <c r="I188" s="225"/>
      <c r="J188" s="225">
        <f t="shared" si="10"/>
        <v>0</v>
      </c>
      <c r="K188" s="222" t="s">
        <v>0</v>
      </c>
      <c r="L188" s="149"/>
      <c r="M188" s="226" t="s">
        <v>0</v>
      </c>
      <c r="N188" s="227" t="s">
        <v>23</v>
      </c>
      <c r="O188" s="228">
        <v>0.36699999999999999</v>
      </c>
      <c r="P188" s="228">
        <f t="shared" si="11"/>
        <v>5.1379999999999999</v>
      </c>
      <c r="Q188" s="228">
        <v>2.2000000000000001E-3</v>
      </c>
      <c r="R188" s="228">
        <f t="shared" si="12"/>
        <v>3.0800000000000001E-2</v>
      </c>
      <c r="S188" s="228">
        <v>0</v>
      </c>
      <c r="T188" s="229">
        <f t="shared" si="13"/>
        <v>0</v>
      </c>
      <c r="AR188" s="230" t="s">
        <v>89</v>
      </c>
      <c r="AT188" s="230" t="s">
        <v>71</v>
      </c>
      <c r="AU188" s="230" t="s">
        <v>37</v>
      </c>
      <c r="AY188" s="141" t="s">
        <v>70</v>
      </c>
      <c r="BE188" s="231">
        <f t="shared" si="14"/>
        <v>0</v>
      </c>
      <c r="BF188" s="231">
        <f t="shared" si="15"/>
        <v>0</v>
      </c>
      <c r="BG188" s="231">
        <f t="shared" si="16"/>
        <v>0</v>
      </c>
      <c r="BH188" s="231">
        <f t="shared" si="17"/>
        <v>0</v>
      </c>
      <c r="BI188" s="231">
        <f t="shared" si="18"/>
        <v>0</v>
      </c>
      <c r="BJ188" s="141" t="s">
        <v>35</v>
      </c>
      <c r="BK188" s="231">
        <f t="shared" si="19"/>
        <v>0</v>
      </c>
      <c r="BL188" s="141" t="s">
        <v>89</v>
      </c>
      <c r="BM188" s="230" t="s">
        <v>457</v>
      </c>
    </row>
    <row r="189" spans="2:65" s="148" customFormat="1" ht="16.5" customHeight="1" x14ac:dyDescent="0.3">
      <c r="B189" s="219"/>
      <c r="C189" s="220" t="s">
        <v>117</v>
      </c>
      <c r="D189" s="220" t="s">
        <v>71</v>
      </c>
      <c r="E189" s="221" t="s">
        <v>458</v>
      </c>
      <c r="F189" s="222" t="s">
        <v>459</v>
      </c>
      <c r="G189" s="223" t="s">
        <v>109</v>
      </c>
      <c r="H189" s="224">
        <v>2</v>
      </c>
      <c r="I189" s="225"/>
      <c r="J189" s="225">
        <f t="shared" si="10"/>
        <v>0</v>
      </c>
      <c r="K189" s="222" t="s">
        <v>0</v>
      </c>
      <c r="L189" s="149"/>
      <c r="M189" s="226" t="s">
        <v>0</v>
      </c>
      <c r="N189" s="227" t="s">
        <v>23</v>
      </c>
      <c r="O189" s="228">
        <v>0.36699999999999999</v>
      </c>
      <c r="P189" s="228">
        <f t="shared" si="11"/>
        <v>0.73399999999999999</v>
      </c>
      <c r="Q189" s="228">
        <v>2.2000000000000001E-3</v>
      </c>
      <c r="R189" s="228">
        <f t="shared" si="12"/>
        <v>4.4000000000000003E-3</v>
      </c>
      <c r="S189" s="228">
        <v>0</v>
      </c>
      <c r="T189" s="229">
        <f t="shared" si="13"/>
        <v>0</v>
      </c>
      <c r="AR189" s="230" t="s">
        <v>89</v>
      </c>
      <c r="AT189" s="230" t="s">
        <v>71</v>
      </c>
      <c r="AU189" s="230" t="s">
        <v>37</v>
      </c>
      <c r="AY189" s="141" t="s">
        <v>70</v>
      </c>
      <c r="BE189" s="231">
        <f t="shared" si="14"/>
        <v>0</v>
      </c>
      <c r="BF189" s="231">
        <f t="shared" si="15"/>
        <v>0</v>
      </c>
      <c r="BG189" s="231">
        <f t="shared" si="16"/>
        <v>0</v>
      </c>
      <c r="BH189" s="231">
        <f t="shared" si="17"/>
        <v>0</v>
      </c>
      <c r="BI189" s="231">
        <f t="shared" si="18"/>
        <v>0</v>
      </c>
      <c r="BJ189" s="141" t="s">
        <v>35</v>
      </c>
      <c r="BK189" s="231">
        <f t="shared" si="19"/>
        <v>0</v>
      </c>
      <c r="BL189" s="141" t="s">
        <v>89</v>
      </c>
      <c r="BM189" s="230" t="s">
        <v>460</v>
      </c>
    </row>
    <row r="190" spans="2:65" s="148" customFormat="1" ht="16.5" customHeight="1" x14ac:dyDescent="0.3">
      <c r="B190" s="219"/>
      <c r="C190" s="220" t="s">
        <v>118</v>
      </c>
      <c r="D190" s="220" t="s">
        <v>71</v>
      </c>
      <c r="E190" s="221" t="s">
        <v>461</v>
      </c>
      <c r="F190" s="222" t="s">
        <v>462</v>
      </c>
      <c r="G190" s="223" t="s">
        <v>109</v>
      </c>
      <c r="H190" s="224">
        <v>1</v>
      </c>
      <c r="I190" s="225"/>
      <c r="J190" s="225">
        <f t="shared" si="10"/>
        <v>0</v>
      </c>
      <c r="K190" s="222" t="s">
        <v>0</v>
      </c>
      <c r="L190" s="149"/>
      <c r="M190" s="226" t="s">
        <v>0</v>
      </c>
      <c r="N190" s="227" t="s">
        <v>23</v>
      </c>
      <c r="O190" s="228">
        <v>0.36699999999999999</v>
      </c>
      <c r="P190" s="228">
        <f t="shared" si="11"/>
        <v>0.36699999999999999</v>
      </c>
      <c r="Q190" s="228">
        <v>2.2000000000000001E-3</v>
      </c>
      <c r="R190" s="228">
        <f t="shared" si="12"/>
        <v>2.2000000000000001E-3</v>
      </c>
      <c r="S190" s="228">
        <v>0</v>
      </c>
      <c r="T190" s="229">
        <f t="shared" si="13"/>
        <v>0</v>
      </c>
      <c r="AR190" s="230" t="s">
        <v>89</v>
      </c>
      <c r="AT190" s="230" t="s">
        <v>71</v>
      </c>
      <c r="AU190" s="230" t="s">
        <v>37</v>
      </c>
      <c r="AY190" s="141" t="s">
        <v>70</v>
      </c>
      <c r="BE190" s="231">
        <f t="shared" si="14"/>
        <v>0</v>
      </c>
      <c r="BF190" s="231">
        <f t="shared" si="15"/>
        <v>0</v>
      </c>
      <c r="BG190" s="231">
        <f t="shared" si="16"/>
        <v>0</v>
      </c>
      <c r="BH190" s="231">
        <f t="shared" si="17"/>
        <v>0</v>
      </c>
      <c r="BI190" s="231">
        <f t="shared" si="18"/>
        <v>0</v>
      </c>
      <c r="BJ190" s="141" t="s">
        <v>35</v>
      </c>
      <c r="BK190" s="231">
        <f t="shared" si="19"/>
        <v>0</v>
      </c>
      <c r="BL190" s="141" t="s">
        <v>89</v>
      </c>
      <c r="BM190" s="230" t="s">
        <v>463</v>
      </c>
    </row>
    <row r="191" spans="2:65" s="148" customFormat="1" ht="16.5" customHeight="1" x14ac:dyDescent="0.3">
      <c r="B191" s="219"/>
      <c r="C191" s="220" t="s">
        <v>119</v>
      </c>
      <c r="D191" s="220" t="s">
        <v>71</v>
      </c>
      <c r="E191" s="221" t="s">
        <v>464</v>
      </c>
      <c r="F191" s="222" t="s">
        <v>465</v>
      </c>
      <c r="G191" s="223" t="s">
        <v>109</v>
      </c>
      <c r="H191" s="224">
        <v>1</v>
      </c>
      <c r="I191" s="225"/>
      <c r="J191" s="225">
        <f t="shared" si="10"/>
        <v>0</v>
      </c>
      <c r="K191" s="222" t="s">
        <v>0</v>
      </c>
      <c r="L191" s="149"/>
      <c r="M191" s="226" t="s">
        <v>0</v>
      </c>
      <c r="N191" s="227" t="s">
        <v>23</v>
      </c>
      <c r="O191" s="228">
        <v>0.36699999999999999</v>
      </c>
      <c r="P191" s="228">
        <f t="shared" si="11"/>
        <v>0.36699999999999999</v>
      </c>
      <c r="Q191" s="228">
        <v>2.2000000000000001E-3</v>
      </c>
      <c r="R191" s="228">
        <f t="shared" si="12"/>
        <v>2.2000000000000001E-3</v>
      </c>
      <c r="S191" s="228">
        <v>0</v>
      </c>
      <c r="T191" s="229">
        <f t="shared" si="13"/>
        <v>0</v>
      </c>
      <c r="AR191" s="230" t="s">
        <v>89</v>
      </c>
      <c r="AT191" s="230" t="s">
        <v>71</v>
      </c>
      <c r="AU191" s="230" t="s">
        <v>37</v>
      </c>
      <c r="AY191" s="141" t="s">
        <v>70</v>
      </c>
      <c r="BE191" s="231">
        <f t="shared" si="14"/>
        <v>0</v>
      </c>
      <c r="BF191" s="231">
        <f t="shared" si="15"/>
        <v>0</v>
      </c>
      <c r="BG191" s="231">
        <f t="shared" si="16"/>
        <v>0</v>
      </c>
      <c r="BH191" s="231">
        <f t="shared" si="17"/>
        <v>0</v>
      </c>
      <c r="BI191" s="231">
        <f t="shared" si="18"/>
        <v>0</v>
      </c>
      <c r="BJ191" s="141" t="s">
        <v>35</v>
      </c>
      <c r="BK191" s="231">
        <f t="shared" si="19"/>
        <v>0</v>
      </c>
      <c r="BL191" s="141" t="s">
        <v>89</v>
      </c>
      <c r="BM191" s="230" t="s">
        <v>466</v>
      </c>
    </row>
    <row r="192" spans="2:65" s="148" customFormat="1" ht="16.5" customHeight="1" x14ac:dyDescent="0.3">
      <c r="B192" s="219"/>
      <c r="C192" s="220" t="s">
        <v>120</v>
      </c>
      <c r="D192" s="220" t="s">
        <v>71</v>
      </c>
      <c r="E192" s="221" t="s">
        <v>467</v>
      </c>
      <c r="F192" s="222" t="s">
        <v>468</v>
      </c>
      <c r="G192" s="223" t="s">
        <v>109</v>
      </c>
      <c r="H192" s="224">
        <v>1</v>
      </c>
      <c r="I192" s="225"/>
      <c r="J192" s="225">
        <f t="shared" si="10"/>
        <v>0</v>
      </c>
      <c r="K192" s="222" t="s">
        <v>0</v>
      </c>
      <c r="L192" s="149"/>
      <c r="M192" s="226" t="s">
        <v>0</v>
      </c>
      <c r="N192" s="227" t="s">
        <v>23</v>
      </c>
      <c r="O192" s="228">
        <v>0.36699999999999999</v>
      </c>
      <c r="P192" s="228">
        <f t="shared" si="11"/>
        <v>0.36699999999999999</v>
      </c>
      <c r="Q192" s="228">
        <v>2.2000000000000001E-3</v>
      </c>
      <c r="R192" s="228">
        <f t="shared" si="12"/>
        <v>2.2000000000000001E-3</v>
      </c>
      <c r="S192" s="228">
        <v>0</v>
      </c>
      <c r="T192" s="229">
        <f t="shared" si="13"/>
        <v>0</v>
      </c>
      <c r="AR192" s="230" t="s">
        <v>89</v>
      </c>
      <c r="AT192" s="230" t="s">
        <v>71</v>
      </c>
      <c r="AU192" s="230" t="s">
        <v>37</v>
      </c>
      <c r="AY192" s="141" t="s">
        <v>70</v>
      </c>
      <c r="BE192" s="231">
        <f t="shared" si="14"/>
        <v>0</v>
      </c>
      <c r="BF192" s="231">
        <f t="shared" si="15"/>
        <v>0</v>
      </c>
      <c r="BG192" s="231">
        <f t="shared" si="16"/>
        <v>0</v>
      </c>
      <c r="BH192" s="231">
        <f t="shared" si="17"/>
        <v>0</v>
      </c>
      <c r="BI192" s="231">
        <f t="shared" si="18"/>
        <v>0</v>
      </c>
      <c r="BJ192" s="141" t="s">
        <v>35</v>
      </c>
      <c r="BK192" s="231">
        <f t="shared" si="19"/>
        <v>0</v>
      </c>
      <c r="BL192" s="141" t="s">
        <v>89</v>
      </c>
      <c r="BM192" s="230" t="s">
        <v>469</v>
      </c>
    </row>
    <row r="193" spans="2:65" s="148" customFormat="1" ht="36" customHeight="1" x14ac:dyDescent="0.3">
      <c r="B193" s="219"/>
      <c r="C193" s="220" t="s">
        <v>121</v>
      </c>
      <c r="D193" s="220" t="s">
        <v>71</v>
      </c>
      <c r="E193" s="221" t="s">
        <v>470</v>
      </c>
      <c r="F193" s="222" t="s">
        <v>471</v>
      </c>
      <c r="G193" s="223" t="s">
        <v>109</v>
      </c>
      <c r="H193" s="224">
        <v>1</v>
      </c>
      <c r="I193" s="225"/>
      <c r="J193" s="225">
        <f t="shared" si="10"/>
        <v>0</v>
      </c>
      <c r="K193" s="222" t="s">
        <v>0</v>
      </c>
      <c r="L193" s="149"/>
      <c r="M193" s="226" t="s">
        <v>0</v>
      </c>
      <c r="N193" s="227" t="s">
        <v>23</v>
      </c>
      <c r="O193" s="228">
        <v>0.36699999999999999</v>
      </c>
      <c r="P193" s="228">
        <f t="shared" si="11"/>
        <v>0.36699999999999999</v>
      </c>
      <c r="Q193" s="228">
        <v>2.2000000000000001E-3</v>
      </c>
      <c r="R193" s="228">
        <f t="shared" si="12"/>
        <v>2.2000000000000001E-3</v>
      </c>
      <c r="S193" s="228">
        <v>0</v>
      </c>
      <c r="T193" s="229">
        <f t="shared" si="13"/>
        <v>0</v>
      </c>
      <c r="AR193" s="230" t="s">
        <v>89</v>
      </c>
      <c r="AT193" s="230" t="s">
        <v>71</v>
      </c>
      <c r="AU193" s="230" t="s">
        <v>37</v>
      </c>
      <c r="AY193" s="141" t="s">
        <v>70</v>
      </c>
      <c r="BE193" s="231">
        <f t="shared" si="14"/>
        <v>0</v>
      </c>
      <c r="BF193" s="231">
        <f t="shared" si="15"/>
        <v>0</v>
      </c>
      <c r="BG193" s="231">
        <f t="shared" si="16"/>
        <v>0</v>
      </c>
      <c r="BH193" s="231">
        <f t="shared" si="17"/>
        <v>0</v>
      </c>
      <c r="BI193" s="231">
        <f t="shared" si="18"/>
        <v>0</v>
      </c>
      <c r="BJ193" s="141" t="s">
        <v>35</v>
      </c>
      <c r="BK193" s="231">
        <f t="shared" si="19"/>
        <v>0</v>
      </c>
      <c r="BL193" s="141" t="s">
        <v>89</v>
      </c>
      <c r="BM193" s="230" t="s">
        <v>472</v>
      </c>
    </row>
    <row r="194" spans="2:65" s="148" customFormat="1" ht="24" customHeight="1" x14ac:dyDescent="0.3">
      <c r="B194" s="219"/>
      <c r="C194" s="220" t="s">
        <v>122</v>
      </c>
      <c r="D194" s="220" t="s">
        <v>71</v>
      </c>
      <c r="E194" s="221" t="s">
        <v>473</v>
      </c>
      <c r="F194" s="222" t="s">
        <v>474</v>
      </c>
      <c r="G194" s="223" t="s">
        <v>109</v>
      </c>
      <c r="H194" s="224">
        <v>1</v>
      </c>
      <c r="I194" s="225"/>
      <c r="J194" s="225">
        <f t="shared" si="10"/>
        <v>0</v>
      </c>
      <c r="K194" s="222" t="s">
        <v>0</v>
      </c>
      <c r="L194" s="149"/>
      <c r="M194" s="226" t="s">
        <v>0</v>
      </c>
      <c r="N194" s="227" t="s">
        <v>23</v>
      </c>
      <c r="O194" s="228">
        <v>0.36699999999999999</v>
      </c>
      <c r="P194" s="228">
        <f t="shared" si="11"/>
        <v>0.36699999999999999</v>
      </c>
      <c r="Q194" s="228">
        <v>2.2000000000000001E-3</v>
      </c>
      <c r="R194" s="228">
        <f t="shared" si="12"/>
        <v>2.2000000000000001E-3</v>
      </c>
      <c r="S194" s="228">
        <v>0</v>
      </c>
      <c r="T194" s="229">
        <f t="shared" si="13"/>
        <v>0</v>
      </c>
      <c r="AR194" s="230" t="s">
        <v>89</v>
      </c>
      <c r="AT194" s="230" t="s">
        <v>71</v>
      </c>
      <c r="AU194" s="230" t="s">
        <v>37</v>
      </c>
      <c r="AY194" s="141" t="s">
        <v>70</v>
      </c>
      <c r="BE194" s="231">
        <f t="shared" si="14"/>
        <v>0</v>
      </c>
      <c r="BF194" s="231">
        <f t="shared" si="15"/>
        <v>0</v>
      </c>
      <c r="BG194" s="231">
        <f t="shared" si="16"/>
        <v>0</v>
      </c>
      <c r="BH194" s="231">
        <f t="shared" si="17"/>
        <v>0</v>
      </c>
      <c r="BI194" s="231">
        <f t="shared" si="18"/>
        <v>0</v>
      </c>
      <c r="BJ194" s="141" t="s">
        <v>35</v>
      </c>
      <c r="BK194" s="231">
        <f t="shared" si="19"/>
        <v>0</v>
      </c>
      <c r="BL194" s="141" t="s">
        <v>89</v>
      </c>
      <c r="BM194" s="230" t="s">
        <v>475</v>
      </c>
    </row>
    <row r="195" spans="2:65" s="208" customFormat="1" ht="25.95" customHeight="1" x14ac:dyDescent="0.25">
      <c r="B195" s="207"/>
      <c r="D195" s="209" t="s">
        <v>33</v>
      </c>
      <c r="E195" s="210" t="s">
        <v>175</v>
      </c>
      <c r="F195" s="210" t="s">
        <v>176</v>
      </c>
      <c r="J195" s="211">
        <f>BK195</f>
        <v>0</v>
      </c>
      <c r="L195" s="207"/>
      <c r="M195" s="212"/>
      <c r="P195" s="213">
        <f>P196+P198+P201</f>
        <v>0</v>
      </c>
      <c r="R195" s="213">
        <f>R196+R198+R201</f>
        <v>0</v>
      </c>
      <c r="T195" s="214">
        <f>T196+T198+T201</f>
        <v>0</v>
      </c>
      <c r="AR195" s="209" t="s">
        <v>78</v>
      </c>
      <c r="AT195" s="215" t="s">
        <v>33</v>
      </c>
      <c r="AU195" s="215" t="s">
        <v>34</v>
      </c>
      <c r="AY195" s="209" t="s">
        <v>70</v>
      </c>
      <c r="BK195" s="216">
        <f>BK196+BK198+BK201</f>
        <v>0</v>
      </c>
    </row>
    <row r="196" spans="2:65" s="208" customFormat="1" ht="22.8" customHeight="1" x14ac:dyDescent="0.25">
      <c r="B196" s="207"/>
      <c r="D196" s="209" t="s">
        <v>33</v>
      </c>
      <c r="E196" s="217" t="s">
        <v>179</v>
      </c>
      <c r="F196" s="217" t="s">
        <v>180</v>
      </c>
      <c r="J196" s="218">
        <f>BK196</f>
        <v>0</v>
      </c>
      <c r="L196" s="207"/>
      <c r="M196" s="212"/>
      <c r="P196" s="213">
        <f>P197</f>
        <v>0</v>
      </c>
      <c r="R196" s="213">
        <f>R197</f>
        <v>0</v>
      </c>
      <c r="T196" s="214">
        <f>T197</f>
        <v>0</v>
      </c>
      <c r="AR196" s="209" t="s">
        <v>78</v>
      </c>
      <c r="AT196" s="215" t="s">
        <v>33</v>
      </c>
      <c r="AU196" s="215" t="s">
        <v>35</v>
      </c>
      <c r="AY196" s="209" t="s">
        <v>70</v>
      </c>
      <c r="BK196" s="216">
        <f>BK197</f>
        <v>0</v>
      </c>
    </row>
    <row r="197" spans="2:65" s="148" customFormat="1" ht="16.5" customHeight="1" x14ac:dyDescent="0.3">
      <c r="B197" s="219"/>
      <c r="C197" s="240" t="s">
        <v>124</v>
      </c>
      <c r="D197" s="240" t="s">
        <v>71</v>
      </c>
      <c r="E197" s="241" t="s">
        <v>181</v>
      </c>
      <c r="F197" s="242" t="s">
        <v>180</v>
      </c>
      <c r="G197" s="243" t="s">
        <v>177</v>
      </c>
      <c r="H197" s="244">
        <v>1</v>
      </c>
      <c r="I197" s="245"/>
      <c r="J197" s="245">
        <f>ROUND(I197*H197,2)</f>
        <v>0</v>
      </c>
      <c r="K197" s="222" t="s">
        <v>110</v>
      </c>
      <c r="L197" s="149"/>
      <c r="M197" s="226" t="s">
        <v>0</v>
      </c>
      <c r="N197" s="227" t="s">
        <v>23</v>
      </c>
      <c r="O197" s="228">
        <v>0</v>
      </c>
      <c r="P197" s="228">
        <f>O197*H197</f>
        <v>0</v>
      </c>
      <c r="Q197" s="228">
        <v>0</v>
      </c>
      <c r="R197" s="228">
        <f>Q197*H197</f>
        <v>0</v>
      </c>
      <c r="S197" s="228">
        <v>0</v>
      </c>
      <c r="T197" s="229">
        <f>S197*H197</f>
        <v>0</v>
      </c>
      <c r="AR197" s="230" t="s">
        <v>178</v>
      </c>
      <c r="AT197" s="230" t="s">
        <v>71</v>
      </c>
      <c r="AU197" s="230" t="s">
        <v>37</v>
      </c>
      <c r="AY197" s="141" t="s">
        <v>70</v>
      </c>
      <c r="BE197" s="231">
        <f>IF(N197="základní",J197,0)</f>
        <v>0</v>
      </c>
      <c r="BF197" s="231">
        <f>IF(N197="snížená",J197,0)</f>
        <v>0</v>
      </c>
      <c r="BG197" s="231">
        <f>IF(N197="zákl. přenesená",J197,0)</f>
        <v>0</v>
      </c>
      <c r="BH197" s="231">
        <f>IF(N197="sníž. přenesená",J197,0)</f>
        <v>0</v>
      </c>
      <c r="BI197" s="231">
        <f>IF(N197="nulová",J197,0)</f>
        <v>0</v>
      </c>
      <c r="BJ197" s="141" t="s">
        <v>35</v>
      </c>
      <c r="BK197" s="231">
        <f>ROUND(I197*H197,2)</f>
        <v>0</v>
      </c>
      <c r="BL197" s="141" t="s">
        <v>178</v>
      </c>
      <c r="BM197" s="230" t="s">
        <v>182</v>
      </c>
    </row>
    <row r="198" spans="2:65" s="208" customFormat="1" ht="22.8" customHeight="1" x14ac:dyDescent="0.25">
      <c r="B198" s="207"/>
      <c r="D198" s="209" t="s">
        <v>33</v>
      </c>
      <c r="E198" s="217" t="s">
        <v>183</v>
      </c>
      <c r="F198" s="217" t="s">
        <v>184</v>
      </c>
      <c r="J198" s="218">
        <f>BK198</f>
        <v>0</v>
      </c>
      <c r="L198" s="207"/>
      <c r="M198" s="212"/>
      <c r="P198" s="213">
        <f>SUM(P199:P200)</f>
        <v>0</v>
      </c>
      <c r="R198" s="213">
        <f>SUM(R199:R200)</f>
        <v>0</v>
      </c>
      <c r="T198" s="214">
        <f>SUM(T199:T200)</f>
        <v>0</v>
      </c>
      <c r="AR198" s="209" t="s">
        <v>78</v>
      </c>
      <c r="AT198" s="215" t="s">
        <v>33</v>
      </c>
      <c r="AU198" s="215" t="s">
        <v>35</v>
      </c>
      <c r="AY198" s="209" t="s">
        <v>70</v>
      </c>
      <c r="BK198" s="216">
        <f>SUM(BK199:BK200)</f>
        <v>0</v>
      </c>
    </row>
    <row r="199" spans="2:65" s="148" customFormat="1" ht="16.5" customHeight="1" x14ac:dyDescent="0.3">
      <c r="B199" s="219"/>
      <c r="C199" s="246" t="s">
        <v>125</v>
      </c>
      <c r="D199" s="246" t="s">
        <v>71</v>
      </c>
      <c r="E199" s="247" t="s">
        <v>185</v>
      </c>
      <c r="F199" s="248" t="s">
        <v>186</v>
      </c>
      <c r="G199" s="249" t="s">
        <v>177</v>
      </c>
      <c r="H199" s="250">
        <v>1</v>
      </c>
      <c r="I199" s="251"/>
      <c r="J199" s="251">
        <f>ROUND(I199*H199,2)</f>
        <v>0</v>
      </c>
      <c r="K199" s="222" t="s">
        <v>110</v>
      </c>
      <c r="L199" s="149"/>
      <c r="M199" s="226" t="s">
        <v>0</v>
      </c>
      <c r="N199" s="227" t="s">
        <v>23</v>
      </c>
      <c r="O199" s="228">
        <v>0</v>
      </c>
      <c r="P199" s="228">
        <f>O199*H199</f>
        <v>0</v>
      </c>
      <c r="Q199" s="228">
        <v>0</v>
      </c>
      <c r="R199" s="228">
        <f>Q199*H199</f>
        <v>0</v>
      </c>
      <c r="S199" s="228">
        <v>0</v>
      </c>
      <c r="T199" s="229">
        <f>S199*H199</f>
        <v>0</v>
      </c>
      <c r="AR199" s="230" t="s">
        <v>178</v>
      </c>
      <c r="AT199" s="230" t="s">
        <v>71</v>
      </c>
      <c r="AU199" s="230" t="s">
        <v>37</v>
      </c>
      <c r="AY199" s="141" t="s">
        <v>70</v>
      </c>
      <c r="BE199" s="231">
        <f>IF(N199="základní",J199,0)</f>
        <v>0</v>
      </c>
      <c r="BF199" s="231">
        <f>IF(N199="snížená",J199,0)</f>
        <v>0</v>
      </c>
      <c r="BG199" s="231">
        <f>IF(N199="zákl. přenesená",J199,0)</f>
        <v>0</v>
      </c>
      <c r="BH199" s="231">
        <f>IF(N199="sníž. přenesená",J199,0)</f>
        <v>0</v>
      </c>
      <c r="BI199" s="231">
        <f>IF(N199="nulová",J199,0)</f>
        <v>0</v>
      </c>
      <c r="BJ199" s="141" t="s">
        <v>35</v>
      </c>
      <c r="BK199" s="231">
        <f>ROUND(I199*H199,2)</f>
        <v>0</v>
      </c>
      <c r="BL199" s="141" t="s">
        <v>178</v>
      </c>
      <c r="BM199" s="230" t="s">
        <v>187</v>
      </c>
    </row>
    <row r="200" spans="2:65" s="148" customFormat="1" ht="24" customHeight="1" x14ac:dyDescent="0.3">
      <c r="B200" s="219"/>
      <c r="C200" s="246" t="s">
        <v>126</v>
      </c>
      <c r="D200" s="246" t="s">
        <v>71</v>
      </c>
      <c r="E200" s="247" t="s">
        <v>188</v>
      </c>
      <c r="F200" s="248" t="s">
        <v>189</v>
      </c>
      <c r="G200" s="249" t="s">
        <v>177</v>
      </c>
      <c r="H200" s="250">
        <v>1</v>
      </c>
      <c r="I200" s="251"/>
      <c r="J200" s="251">
        <f>ROUND(I200*H200,2)</f>
        <v>0</v>
      </c>
      <c r="K200" s="222" t="s">
        <v>110</v>
      </c>
      <c r="L200" s="149"/>
      <c r="M200" s="226" t="s">
        <v>0</v>
      </c>
      <c r="N200" s="227" t="s">
        <v>23</v>
      </c>
      <c r="O200" s="228">
        <v>0</v>
      </c>
      <c r="P200" s="228">
        <f>O200*H200</f>
        <v>0</v>
      </c>
      <c r="Q200" s="228">
        <v>0</v>
      </c>
      <c r="R200" s="228">
        <f>Q200*H200</f>
        <v>0</v>
      </c>
      <c r="S200" s="228">
        <v>0</v>
      </c>
      <c r="T200" s="229">
        <f>S200*H200</f>
        <v>0</v>
      </c>
      <c r="AR200" s="230" t="s">
        <v>178</v>
      </c>
      <c r="AT200" s="230" t="s">
        <v>71</v>
      </c>
      <c r="AU200" s="230" t="s">
        <v>37</v>
      </c>
      <c r="AY200" s="141" t="s">
        <v>70</v>
      </c>
      <c r="BE200" s="231">
        <f>IF(N200="základní",J200,0)</f>
        <v>0</v>
      </c>
      <c r="BF200" s="231">
        <f>IF(N200="snížená",J200,0)</f>
        <v>0</v>
      </c>
      <c r="BG200" s="231">
        <f>IF(N200="zákl. přenesená",J200,0)</f>
        <v>0</v>
      </c>
      <c r="BH200" s="231">
        <f>IF(N200="sníž. přenesená",J200,0)</f>
        <v>0</v>
      </c>
      <c r="BI200" s="231">
        <f>IF(N200="nulová",J200,0)</f>
        <v>0</v>
      </c>
      <c r="BJ200" s="141" t="s">
        <v>35</v>
      </c>
      <c r="BK200" s="231">
        <f>ROUND(I200*H200,2)</f>
        <v>0</v>
      </c>
      <c r="BL200" s="141" t="s">
        <v>178</v>
      </c>
      <c r="BM200" s="230" t="s">
        <v>190</v>
      </c>
    </row>
    <row r="201" spans="2:65" s="208" customFormat="1" ht="22.8" customHeight="1" x14ac:dyDescent="0.25">
      <c r="B201" s="207"/>
      <c r="D201" s="209" t="s">
        <v>33</v>
      </c>
      <c r="E201" s="217" t="s">
        <v>191</v>
      </c>
      <c r="F201" s="217" t="s">
        <v>192</v>
      </c>
      <c r="J201" s="218">
        <f>BK201</f>
        <v>0</v>
      </c>
      <c r="L201" s="207"/>
      <c r="M201" s="212"/>
      <c r="P201" s="213">
        <f>P202</f>
        <v>0</v>
      </c>
      <c r="R201" s="213">
        <f>R202</f>
        <v>0</v>
      </c>
      <c r="T201" s="214">
        <f>T202</f>
        <v>0</v>
      </c>
      <c r="AR201" s="209" t="s">
        <v>78</v>
      </c>
      <c r="AT201" s="215" t="s">
        <v>33</v>
      </c>
      <c r="AU201" s="215" t="s">
        <v>35</v>
      </c>
      <c r="AY201" s="209" t="s">
        <v>70</v>
      </c>
      <c r="BK201" s="216">
        <f>BK202</f>
        <v>0</v>
      </c>
    </row>
    <row r="202" spans="2:65" s="148" customFormat="1" ht="16.5" customHeight="1" x14ac:dyDescent="0.3">
      <c r="B202" s="219"/>
      <c r="C202" s="240" t="s">
        <v>127</v>
      </c>
      <c r="D202" s="240" t="s">
        <v>71</v>
      </c>
      <c r="E202" s="241" t="s">
        <v>193</v>
      </c>
      <c r="F202" s="242" t="s">
        <v>194</v>
      </c>
      <c r="G202" s="243" t="s">
        <v>177</v>
      </c>
      <c r="H202" s="244">
        <v>1</v>
      </c>
      <c r="I202" s="245"/>
      <c r="J202" s="245">
        <f>ROUND(I202*H202,2)</f>
        <v>0</v>
      </c>
      <c r="K202" s="222" t="s">
        <v>110</v>
      </c>
      <c r="L202" s="149"/>
      <c r="M202" s="252" t="s">
        <v>0</v>
      </c>
      <c r="N202" s="253" t="s">
        <v>23</v>
      </c>
      <c r="O202" s="254">
        <v>0</v>
      </c>
      <c r="P202" s="254">
        <f>O202*H202</f>
        <v>0</v>
      </c>
      <c r="Q202" s="254">
        <v>0</v>
      </c>
      <c r="R202" s="254">
        <f>Q202*H202</f>
        <v>0</v>
      </c>
      <c r="S202" s="254">
        <v>0</v>
      </c>
      <c r="T202" s="255">
        <f>S202*H202</f>
        <v>0</v>
      </c>
      <c r="AR202" s="230" t="s">
        <v>178</v>
      </c>
      <c r="AT202" s="230" t="s">
        <v>71</v>
      </c>
      <c r="AU202" s="230" t="s">
        <v>37</v>
      </c>
      <c r="AY202" s="141" t="s">
        <v>70</v>
      </c>
      <c r="BE202" s="231">
        <f>IF(N202="základní",J202,0)</f>
        <v>0</v>
      </c>
      <c r="BF202" s="231">
        <f>IF(N202="snížená",J202,0)</f>
        <v>0</v>
      </c>
      <c r="BG202" s="231">
        <f>IF(N202="zákl. přenesená",J202,0)</f>
        <v>0</v>
      </c>
      <c r="BH202" s="231">
        <f>IF(N202="sníž. přenesená",J202,0)</f>
        <v>0</v>
      </c>
      <c r="BI202" s="231">
        <f>IF(N202="nulová",J202,0)</f>
        <v>0</v>
      </c>
      <c r="BJ202" s="141" t="s">
        <v>35</v>
      </c>
      <c r="BK202" s="231">
        <f>ROUND(I202*H202,2)</f>
        <v>0</v>
      </c>
      <c r="BL202" s="141" t="s">
        <v>178</v>
      </c>
      <c r="BM202" s="230" t="s">
        <v>195</v>
      </c>
    </row>
    <row r="203" spans="2:65" s="148" customFormat="1" ht="6.9" customHeight="1" x14ac:dyDescent="0.3">
      <c r="B203" s="175"/>
      <c r="C203" s="176"/>
      <c r="D203" s="176"/>
      <c r="E203" s="176"/>
      <c r="F203" s="176"/>
      <c r="G203" s="176"/>
      <c r="H203" s="176"/>
      <c r="I203" s="176"/>
      <c r="J203" s="176"/>
      <c r="K203" s="176"/>
      <c r="L203" s="149"/>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0"/>
  <sheetViews>
    <sheetView topLeftCell="A57" workbookViewId="0">
      <selection activeCell="H5" sqref="H5:H7"/>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8" width="12.140625" style="71" customWidth="1"/>
    <col min="9" max="9" width="13.7109375" style="71" customWidth="1"/>
    <col min="10" max="16384" width="9.28515625" style="71"/>
  </cols>
  <sheetData>
    <row r="1" spans="1:9" x14ac:dyDescent="0.3">
      <c r="A1" s="274" t="s">
        <v>217</v>
      </c>
      <c r="B1" s="274"/>
      <c r="C1" s="275" t="s">
        <v>218</v>
      </c>
      <c r="D1" s="275"/>
      <c r="E1" s="275"/>
      <c r="F1" s="275"/>
      <c r="G1" s="275"/>
      <c r="H1" s="277"/>
      <c r="I1" s="278"/>
    </row>
    <row r="2" spans="1:9" ht="15" thickBot="1" x14ac:dyDescent="0.35">
      <c r="A2" s="281">
        <v>16139</v>
      </c>
      <c r="B2" s="281"/>
      <c r="C2" s="276"/>
      <c r="D2" s="276"/>
      <c r="E2" s="276"/>
      <c r="F2" s="276"/>
      <c r="G2" s="276"/>
      <c r="H2" s="279"/>
      <c r="I2" s="280"/>
    </row>
    <row r="3" spans="1:9" ht="40.200000000000003" thickBot="1" x14ac:dyDescent="0.35">
      <c r="A3" s="72" t="s">
        <v>219</v>
      </c>
      <c r="B3" s="73" t="s">
        <v>220</v>
      </c>
      <c r="C3" s="73" t="s">
        <v>221</v>
      </c>
      <c r="D3" s="73" t="s">
        <v>222</v>
      </c>
      <c r="E3" s="73" t="s">
        <v>223</v>
      </c>
      <c r="F3" s="73" t="s">
        <v>224</v>
      </c>
      <c r="G3" s="74" t="s">
        <v>225</v>
      </c>
      <c r="H3" s="75" t="s">
        <v>226</v>
      </c>
      <c r="I3" s="76" t="s">
        <v>227</v>
      </c>
    </row>
    <row r="4" spans="1:9" ht="20.399999999999999" x14ac:dyDescent="0.35">
      <c r="A4" s="77"/>
      <c r="B4" s="78" t="s">
        <v>228</v>
      </c>
      <c r="C4" s="79"/>
      <c r="D4" s="79"/>
      <c r="E4" s="79"/>
      <c r="F4" s="80"/>
      <c r="G4" s="81">
        <v>1</v>
      </c>
      <c r="H4" s="282">
        <f>SUM(I5:I7)</f>
        <v>0</v>
      </c>
      <c r="I4" s="283"/>
    </row>
    <row r="5" spans="1:9" ht="27.6" x14ac:dyDescent="0.3">
      <c r="A5" s="82" t="s">
        <v>229</v>
      </c>
      <c r="B5" s="83" t="s">
        <v>229</v>
      </c>
      <c r="C5" s="84" t="s">
        <v>229</v>
      </c>
      <c r="D5" s="83" t="s">
        <v>229</v>
      </c>
      <c r="E5" s="85" t="s">
        <v>230</v>
      </c>
      <c r="F5" s="86" t="s">
        <v>231</v>
      </c>
      <c r="G5" s="87">
        <v>1</v>
      </c>
      <c r="H5" s="88"/>
      <c r="I5" s="89">
        <f>SUM(G5*H5)</f>
        <v>0</v>
      </c>
    </row>
    <row r="6" spans="1:9" x14ac:dyDescent="0.3">
      <c r="A6" s="82" t="s">
        <v>229</v>
      </c>
      <c r="B6" s="83" t="s">
        <v>229</v>
      </c>
      <c r="C6" s="84" t="s">
        <v>229</v>
      </c>
      <c r="D6" s="83" t="s">
        <v>229</v>
      </c>
      <c r="E6" s="85" t="s">
        <v>232</v>
      </c>
      <c r="F6" s="86" t="s">
        <v>231</v>
      </c>
      <c r="G6" s="87">
        <v>1</v>
      </c>
      <c r="H6" s="88"/>
      <c r="I6" s="89">
        <f t="shared" ref="I6:I7" si="0">SUM(G6*H6)</f>
        <v>0</v>
      </c>
    </row>
    <row r="7" spans="1:9" x14ac:dyDescent="0.3">
      <c r="A7" s="82" t="s">
        <v>229</v>
      </c>
      <c r="B7" s="83" t="s">
        <v>229</v>
      </c>
      <c r="C7" s="84" t="s">
        <v>229</v>
      </c>
      <c r="D7" s="83" t="s">
        <v>229</v>
      </c>
      <c r="E7" s="85" t="s">
        <v>233</v>
      </c>
      <c r="F7" s="86" t="s">
        <v>234</v>
      </c>
      <c r="G7" s="87">
        <v>1</v>
      </c>
      <c r="H7" s="88"/>
      <c r="I7" s="89">
        <f t="shared" si="0"/>
        <v>0</v>
      </c>
    </row>
    <row r="8" spans="1:9" ht="20.399999999999999" x14ac:dyDescent="0.35">
      <c r="A8" s="90"/>
      <c r="B8" s="91" t="s">
        <v>235</v>
      </c>
      <c r="C8" s="92"/>
      <c r="D8" s="92"/>
      <c r="E8" s="92"/>
      <c r="F8" s="93"/>
      <c r="G8" s="94">
        <v>1</v>
      </c>
      <c r="H8" s="272">
        <f>SUM(I9:I17)</f>
        <v>0</v>
      </c>
      <c r="I8" s="273"/>
    </row>
    <row r="9" spans="1:9" x14ac:dyDescent="0.3">
      <c r="A9" s="95" t="s">
        <v>229</v>
      </c>
      <c r="B9" s="85" t="s">
        <v>229</v>
      </c>
      <c r="C9" s="85" t="s">
        <v>229</v>
      </c>
      <c r="D9" s="85" t="s">
        <v>229</v>
      </c>
      <c r="E9" s="85" t="s">
        <v>236</v>
      </c>
      <c r="F9" s="86" t="s">
        <v>231</v>
      </c>
      <c r="G9" s="87">
        <v>4</v>
      </c>
      <c r="H9" s="96"/>
      <c r="I9" s="97">
        <f>SUM(G9*H9)</f>
        <v>0</v>
      </c>
    </row>
    <row r="10" spans="1:9" ht="41.4" x14ac:dyDescent="0.3">
      <c r="A10" s="95" t="s">
        <v>229</v>
      </c>
      <c r="B10" s="85" t="s">
        <v>229</v>
      </c>
      <c r="C10" s="85" t="s">
        <v>229</v>
      </c>
      <c r="D10" s="85" t="s">
        <v>229</v>
      </c>
      <c r="E10" s="85" t="s">
        <v>237</v>
      </c>
      <c r="F10" s="86" t="s">
        <v>231</v>
      </c>
      <c r="G10" s="87">
        <v>2</v>
      </c>
      <c r="H10" s="96"/>
      <c r="I10" s="97">
        <f t="shared" ref="I10:I17" si="1">SUM(G10*H10)</f>
        <v>0</v>
      </c>
    </row>
    <row r="11" spans="1:9" ht="41.4" x14ac:dyDescent="0.3">
      <c r="A11" s="95" t="s">
        <v>229</v>
      </c>
      <c r="B11" s="85" t="s">
        <v>229</v>
      </c>
      <c r="C11" s="85" t="s">
        <v>229</v>
      </c>
      <c r="D11" s="85" t="s">
        <v>229</v>
      </c>
      <c r="E11" s="85" t="s">
        <v>238</v>
      </c>
      <c r="F11" s="86" t="s">
        <v>231</v>
      </c>
      <c r="G11" s="87">
        <v>2</v>
      </c>
      <c r="H11" s="96"/>
      <c r="I11" s="97">
        <f t="shared" si="1"/>
        <v>0</v>
      </c>
    </row>
    <row r="12" spans="1:9" ht="41.4" x14ac:dyDescent="0.3">
      <c r="A12" s="95" t="s">
        <v>229</v>
      </c>
      <c r="B12" s="85" t="s">
        <v>229</v>
      </c>
      <c r="C12" s="85" t="s">
        <v>229</v>
      </c>
      <c r="D12" s="85" t="s">
        <v>229</v>
      </c>
      <c r="E12" s="85" t="s">
        <v>239</v>
      </c>
      <c r="F12" s="86" t="s">
        <v>231</v>
      </c>
      <c r="G12" s="87">
        <v>4</v>
      </c>
      <c r="H12" s="96"/>
      <c r="I12" s="97">
        <f t="shared" si="1"/>
        <v>0</v>
      </c>
    </row>
    <row r="13" spans="1:9" ht="41.4" x14ac:dyDescent="0.3">
      <c r="A13" s="95" t="s">
        <v>229</v>
      </c>
      <c r="B13" s="85" t="s">
        <v>229</v>
      </c>
      <c r="C13" s="85" t="s">
        <v>229</v>
      </c>
      <c r="D13" s="85" t="s">
        <v>229</v>
      </c>
      <c r="E13" s="85" t="s">
        <v>238</v>
      </c>
      <c r="F13" s="86" t="s">
        <v>231</v>
      </c>
      <c r="G13" s="87">
        <v>1</v>
      </c>
      <c r="H13" s="96"/>
      <c r="I13" s="97">
        <f t="shared" si="1"/>
        <v>0</v>
      </c>
    </row>
    <row r="14" spans="1:9" ht="41.4" x14ac:dyDescent="0.3">
      <c r="A14" s="95" t="s">
        <v>229</v>
      </c>
      <c r="B14" s="85" t="s">
        <v>229</v>
      </c>
      <c r="C14" s="85" t="s">
        <v>229</v>
      </c>
      <c r="D14" s="85" t="s">
        <v>229</v>
      </c>
      <c r="E14" s="85" t="s">
        <v>239</v>
      </c>
      <c r="F14" s="86" t="s">
        <v>231</v>
      </c>
      <c r="G14" s="87">
        <v>1</v>
      </c>
      <c r="H14" s="96"/>
      <c r="I14" s="97">
        <f t="shared" si="1"/>
        <v>0</v>
      </c>
    </row>
    <row r="15" spans="1:9" ht="41.4" x14ac:dyDescent="0.3">
      <c r="A15" s="95" t="s">
        <v>229</v>
      </c>
      <c r="B15" s="85" t="s">
        <v>229</v>
      </c>
      <c r="C15" s="85" t="s">
        <v>229</v>
      </c>
      <c r="D15" s="85" t="s">
        <v>229</v>
      </c>
      <c r="E15" s="85" t="s">
        <v>240</v>
      </c>
      <c r="F15" s="86" t="s">
        <v>231</v>
      </c>
      <c r="G15" s="87">
        <v>1</v>
      </c>
      <c r="H15" s="96"/>
      <c r="I15" s="97">
        <f t="shared" si="1"/>
        <v>0</v>
      </c>
    </row>
    <row r="16" spans="1:9" ht="41.4" x14ac:dyDescent="0.3">
      <c r="A16" s="95" t="s">
        <v>229</v>
      </c>
      <c r="B16" s="85" t="s">
        <v>229</v>
      </c>
      <c r="C16" s="85" t="s">
        <v>229</v>
      </c>
      <c r="D16" s="85" t="s">
        <v>229</v>
      </c>
      <c r="E16" s="85" t="s">
        <v>241</v>
      </c>
      <c r="F16" s="86" t="s">
        <v>231</v>
      </c>
      <c r="G16" s="87">
        <v>1</v>
      </c>
      <c r="H16" s="96"/>
      <c r="I16" s="97">
        <f t="shared" si="1"/>
        <v>0</v>
      </c>
    </row>
    <row r="17" spans="1:9" ht="41.4" x14ac:dyDescent="0.3">
      <c r="A17" s="95" t="s">
        <v>229</v>
      </c>
      <c r="B17" s="85" t="s">
        <v>229</v>
      </c>
      <c r="C17" s="85" t="s">
        <v>229</v>
      </c>
      <c r="D17" s="85" t="s">
        <v>229</v>
      </c>
      <c r="E17" s="85" t="s">
        <v>242</v>
      </c>
      <c r="F17" s="86" t="s">
        <v>231</v>
      </c>
      <c r="G17" s="87">
        <v>1</v>
      </c>
      <c r="H17" s="96"/>
      <c r="I17" s="97">
        <f t="shared" si="1"/>
        <v>0</v>
      </c>
    </row>
    <row r="18" spans="1:9" ht="20.399999999999999" x14ac:dyDescent="0.35">
      <c r="A18" s="90"/>
      <c r="B18" s="91" t="s">
        <v>243</v>
      </c>
      <c r="C18" s="92"/>
      <c r="D18" s="92"/>
      <c r="E18" s="92"/>
      <c r="F18" s="93"/>
      <c r="G18" s="94">
        <v>1</v>
      </c>
      <c r="H18" s="272">
        <f>SUM(I19:I20)</f>
        <v>0</v>
      </c>
      <c r="I18" s="273"/>
    </row>
    <row r="19" spans="1:9" x14ac:dyDescent="0.3">
      <c r="A19" s="95" t="s">
        <v>229</v>
      </c>
      <c r="B19" s="85" t="s">
        <v>229</v>
      </c>
      <c r="C19" s="85" t="s">
        <v>229</v>
      </c>
      <c r="D19" s="85" t="s">
        <v>229</v>
      </c>
      <c r="E19" s="85" t="s">
        <v>244</v>
      </c>
      <c r="F19" s="86" t="s">
        <v>231</v>
      </c>
      <c r="G19" s="87">
        <v>1</v>
      </c>
      <c r="H19" s="96"/>
      <c r="I19" s="97">
        <f>SUM(G19*H19)</f>
        <v>0</v>
      </c>
    </row>
    <row r="20" spans="1:9" x14ac:dyDescent="0.3">
      <c r="A20" s="95" t="s">
        <v>229</v>
      </c>
      <c r="B20" s="98" t="s">
        <v>229</v>
      </c>
      <c r="C20" s="98" t="s">
        <v>229</v>
      </c>
      <c r="D20" s="98" t="s">
        <v>229</v>
      </c>
      <c r="E20" s="85" t="s">
        <v>245</v>
      </c>
      <c r="F20" s="86" t="s">
        <v>231</v>
      </c>
      <c r="G20" s="87">
        <v>1</v>
      </c>
      <c r="H20" s="96"/>
      <c r="I20" s="97">
        <f>SUM(G20*H20)</f>
        <v>0</v>
      </c>
    </row>
    <row r="21" spans="1:9" ht="20.399999999999999" x14ac:dyDescent="0.35">
      <c r="A21" s="90"/>
      <c r="B21" s="91" t="s">
        <v>246</v>
      </c>
      <c r="C21" s="92"/>
      <c r="D21" s="92"/>
      <c r="E21" s="92"/>
      <c r="F21" s="93"/>
      <c r="G21" s="94">
        <v>1</v>
      </c>
      <c r="H21" s="272">
        <f>SUM(I22:I30)</f>
        <v>0</v>
      </c>
      <c r="I21" s="273"/>
    </row>
    <row r="22" spans="1:9" x14ac:dyDescent="0.3">
      <c r="A22" s="95" t="s">
        <v>229</v>
      </c>
      <c r="B22" s="85" t="s">
        <v>229</v>
      </c>
      <c r="C22" s="99" t="s">
        <v>229</v>
      </c>
      <c r="D22" s="85" t="s">
        <v>229</v>
      </c>
      <c r="E22" s="85" t="s">
        <v>247</v>
      </c>
      <c r="F22" s="86" t="s">
        <v>231</v>
      </c>
      <c r="G22" s="87">
        <v>13</v>
      </c>
      <c r="H22" s="96"/>
      <c r="I22" s="97">
        <f>SUM(G22*H22)</f>
        <v>0</v>
      </c>
    </row>
    <row r="23" spans="1:9" x14ac:dyDescent="0.3">
      <c r="A23" s="95" t="s">
        <v>229</v>
      </c>
      <c r="B23" s="85" t="s">
        <v>229</v>
      </c>
      <c r="C23" s="99" t="s">
        <v>229</v>
      </c>
      <c r="D23" s="85" t="s">
        <v>229</v>
      </c>
      <c r="E23" s="85" t="s">
        <v>248</v>
      </c>
      <c r="F23" s="86" t="s">
        <v>231</v>
      </c>
      <c r="G23" s="87">
        <v>24</v>
      </c>
      <c r="H23" s="96"/>
      <c r="I23" s="97">
        <f t="shared" ref="I23:I30" si="2">SUM(G23*H23)</f>
        <v>0</v>
      </c>
    </row>
    <row r="24" spans="1:9" x14ac:dyDescent="0.3">
      <c r="A24" s="95" t="s">
        <v>229</v>
      </c>
      <c r="B24" s="85" t="s">
        <v>229</v>
      </c>
      <c r="C24" s="99" t="s">
        <v>229</v>
      </c>
      <c r="D24" s="85" t="s">
        <v>229</v>
      </c>
      <c r="E24" s="85" t="s">
        <v>249</v>
      </c>
      <c r="F24" s="86" t="s">
        <v>231</v>
      </c>
      <c r="G24" s="87">
        <v>2</v>
      </c>
      <c r="H24" s="96"/>
      <c r="I24" s="97">
        <f t="shared" si="2"/>
        <v>0</v>
      </c>
    </row>
    <row r="25" spans="1:9" x14ac:dyDescent="0.3">
      <c r="A25" s="95" t="s">
        <v>229</v>
      </c>
      <c r="B25" s="85" t="s">
        <v>229</v>
      </c>
      <c r="C25" s="99" t="s">
        <v>229</v>
      </c>
      <c r="D25" s="85" t="s">
        <v>229</v>
      </c>
      <c r="E25" s="85" t="s">
        <v>250</v>
      </c>
      <c r="F25" s="86" t="s">
        <v>231</v>
      </c>
      <c r="G25" s="87">
        <v>12</v>
      </c>
      <c r="H25" s="96"/>
      <c r="I25" s="97">
        <f t="shared" si="2"/>
        <v>0</v>
      </c>
    </row>
    <row r="26" spans="1:9" x14ac:dyDescent="0.3">
      <c r="A26" s="95" t="s">
        <v>229</v>
      </c>
      <c r="B26" s="85" t="s">
        <v>229</v>
      </c>
      <c r="C26" s="99" t="s">
        <v>229</v>
      </c>
      <c r="D26" s="85" t="s">
        <v>229</v>
      </c>
      <c r="E26" s="85" t="s">
        <v>251</v>
      </c>
      <c r="F26" s="86" t="s">
        <v>231</v>
      </c>
      <c r="G26" s="87">
        <v>1</v>
      </c>
      <c r="H26" s="96"/>
      <c r="I26" s="97">
        <f t="shared" si="2"/>
        <v>0</v>
      </c>
    </row>
    <row r="27" spans="1:9" x14ac:dyDescent="0.3">
      <c r="A27" s="95" t="s">
        <v>229</v>
      </c>
      <c r="B27" s="85" t="s">
        <v>229</v>
      </c>
      <c r="C27" s="99" t="s">
        <v>229</v>
      </c>
      <c r="D27" s="85" t="s">
        <v>229</v>
      </c>
      <c r="E27" s="85" t="s">
        <v>252</v>
      </c>
      <c r="F27" s="86" t="s">
        <v>231</v>
      </c>
      <c r="G27" s="87">
        <v>6</v>
      </c>
      <c r="H27" s="96"/>
      <c r="I27" s="97">
        <f t="shared" si="2"/>
        <v>0</v>
      </c>
    </row>
    <row r="28" spans="1:9" x14ac:dyDescent="0.3">
      <c r="A28" s="95" t="s">
        <v>229</v>
      </c>
      <c r="B28" s="85" t="s">
        <v>229</v>
      </c>
      <c r="C28" s="99" t="s">
        <v>229</v>
      </c>
      <c r="D28" s="85" t="s">
        <v>229</v>
      </c>
      <c r="E28" s="100" t="s">
        <v>253</v>
      </c>
      <c r="F28" s="101" t="s">
        <v>234</v>
      </c>
      <c r="G28" s="87">
        <v>1</v>
      </c>
      <c r="H28" s="102"/>
      <c r="I28" s="97">
        <f t="shared" si="2"/>
        <v>0</v>
      </c>
    </row>
    <row r="29" spans="1:9" x14ac:dyDescent="0.3">
      <c r="A29" s="95" t="s">
        <v>229</v>
      </c>
      <c r="B29" s="85" t="s">
        <v>229</v>
      </c>
      <c r="C29" s="99" t="s">
        <v>229</v>
      </c>
      <c r="D29" s="85" t="s">
        <v>229</v>
      </c>
      <c r="E29" s="100" t="s">
        <v>254</v>
      </c>
      <c r="F29" s="101" t="s">
        <v>231</v>
      </c>
      <c r="G29" s="87">
        <v>13</v>
      </c>
      <c r="H29" s="102"/>
      <c r="I29" s="97">
        <f t="shared" si="2"/>
        <v>0</v>
      </c>
    </row>
    <row r="30" spans="1:9" x14ac:dyDescent="0.3">
      <c r="A30" s="95" t="s">
        <v>229</v>
      </c>
      <c r="B30" s="85" t="s">
        <v>229</v>
      </c>
      <c r="C30" s="99" t="s">
        <v>229</v>
      </c>
      <c r="D30" s="85" t="s">
        <v>229</v>
      </c>
      <c r="E30" s="100" t="s">
        <v>255</v>
      </c>
      <c r="F30" s="101" t="s">
        <v>231</v>
      </c>
      <c r="G30" s="87">
        <v>1</v>
      </c>
      <c r="H30" s="102"/>
      <c r="I30" s="97">
        <f t="shared" si="2"/>
        <v>0</v>
      </c>
    </row>
    <row r="31" spans="1:9" ht="20.399999999999999" x14ac:dyDescent="0.35">
      <c r="A31" s="90"/>
      <c r="B31" s="91" t="s">
        <v>256</v>
      </c>
      <c r="C31" s="92"/>
      <c r="D31" s="92"/>
      <c r="E31" s="92"/>
      <c r="F31" s="93"/>
      <c r="G31" s="94">
        <v>1</v>
      </c>
      <c r="H31" s="272">
        <f>SUM(I32)</f>
        <v>0</v>
      </c>
      <c r="I31" s="273"/>
    </row>
    <row r="32" spans="1:9" ht="27.6" x14ac:dyDescent="0.3">
      <c r="A32" s="95" t="s">
        <v>229</v>
      </c>
      <c r="B32" s="85" t="s">
        <v>229</v>
      </c>
      <c r="C32" s="85" t="s">
        <v>229</v>
      </c>
      <c r="D32" s="85" t="s">
        <v>229</v>
      </c>
      <c r="E32" s="85" t="s">
        <v>257</v>
      </c>
      <c r="F32" s="86" t="s">
        <v>231</v>
      </c>
      <c r="G32" s="87">
        <v>13</v>
      </c>
      <c r="H32" s="96"/>
      <c r="I32" s="97">
        <f>SUM(G32*H32)</f>
        <v>0</v>
      </c>
    </row>
    <row r="33" spans="1:9" ht="20.399999999999999" x14ac:dyDescent="0.35">
      <c r="A33" s="90"/>
      <c r="B33" s="91" t="s">
        <v>258</v>
      </c>
      <c r="C33" s="92"/>
      <c r="D33" s="92"/>
      <c r="E33" s="92"/>
      <c r="F33" s="93"/>
      <c r="G33" s="94">
        <v>1</v>
      </c>
      <c r="H33" s="272">
        <f>SUM(I34:I45)</f>
        <v>0</v>
      </c>
      <c r="I33" s="273"/>
    </row>
    <row r="34" spans="1:9" x14ac:dyDescent="0.3">
      <c r="A34" s="95" t="s">
        <v>229</v>
      </c>
      <c r="B34" s="85" t="s">
        <v>229</v>
      </c>
      <c r="C34" s="85" t="s">
        <v>229</v>
      </c>
      <c r="D34" s="85" t="s">
        <v>229</v>
      </c>
      <c r="E34" s="85" t="s">
        <v>259</v>
      </c>
      <c r="F34" s="86" t="s">
        <v>260</v>
      </c>
      <c r="G34" s="103">
        <v>284.7</v>
      </c>
      <c r="H34" s="96"/>
      <c r="I34" s="97">
        <f>SUM(G34*H34)</f>
        <v>0</v>
      </c>
    </row>
    <row r="35" spans="1:9" x14ac:dyDescent="0.3">
      <c r="A35" s="95" t="s">
        <v>229</v>
      </c>
      <c r="B35" s="85" t="s">
        <v>229</v>
      </c>
      <c r="C35" s="85" t="s">
        <v>229</v>
      </c>
      <c r="D35" s="85" t="s">
        <v>229</v>
      </c>
      <c r="E35" s="85" t="s">
        <v>261</v>
      </c>
      <c r="F35" s="86" t="s">
        <v>260</v>
      </c>
      <c r="G35" s="103">
        <v>111.8</v>
      </c>
      <c r="H35" s="96"/>
      <c r="I35" s="97">
        <f t="shared" ref="I35:I45" si="3">SUM(G35*H35)</f>
        <v>0</v>
      </c>
    </row>
    <row r="36" spans="1:9" x14ac:dyDescent="0.3">
      <c r="A36" s="95" t="s">
        <v>229</v>
      </c>
      <c r="B36" s="85" t="s">
        <v>229</v>
      </c>
      <c r="C36" s="85" t="s">
        <v>229</v>
      </c>
      <c r="D36" s="85" t="s">
        <v>229</v>
      </c>
      <c r="E36" s="85" t="s">
        <v>262</v>
      </c>
      <c r="F36" s="86" t="s">
        <v>260</v>
      </c>
      <c r="G36" s="103">
        <v>59.800000000000004</v>
      </c>
      <c r="H36" s="96"/>
      <c r="I36" s="97">
        <f t="shared" si="3"/>
        <v>0</v>
      </c>
    </row>
    <row r="37" spans="1:9" x14ac:dyDescent="0.3">
      <c r="A37" s="95" t="s">
        <v>229</v>
      </c>
      <c r="B37" s="85" t="s">
        <v>229</v>
      </c>
      <c r="C37" s="85" t="s">
        <v>229</v>
      </c>
      <c r="D37" s="85" t="s">
        <v>229</v>
      </c>
      <c r="E37" s="85" t="s">
        <v>263</v>
      </c>
      <c r="F37" s="86" t="s">
        <v>260</v>
      </c>
      <c r="G37" s="103">
        <v>15.600000000000001</v>
      </c>
      <c r="H37" s="96"/>
      <c r="I37" s="97">
        <f t="shared" si="3"/>
        <v>0</v>
      </c>
    </row>
    <row r="38" spans="1:9" x14ac:dyDescent="0.3">
      <c r="A38" s="95" t="s">
        <v>229</v>
      </c>
      <c r="B38" s="85" t="s">
        <v>229</v>
      </c>
      <c r="C38" s="85" t="s">
        <v>229</v>
      </c>
      <c r="D38" s="85" t="s">
        <v>229</v>
      </c>
      <c r="E38" s="85" t="s">
        <v>264</v>
      </c>
      <c r="F38" s="86" t="s">
        <v>231</v>
      </c>
      <c r="G38" s="87">
        <v>34</v>
      </c>
      <c r="H38" s="96"/>
      <c r="I38" s="97">
        <f t="shared" si="3"/>
        <v>0</v>
      </c>
    </row>
    <row r="39" spans="1:9" x14ac:dyDescent="0.3">
      <c r="A39" s="95" t="s">
        <v>229</v>
      </c>
      <c r="B39" s="85" t="s">
        <v>229</v>
      </c>
      <c r="C39" s="85" t="s">
        <v>229</v>
      </c>
      <c r="D39" s="85" t="s">
        <v>229</v>
      </c>
      <c r="E39" s="85" t="s">
        <v>265</v>
      </c>
      <c r="F39" s="86" t="s">
        <v>231</v>
      </c>
      <c r="G39" s="87">
        <v>12</v>
      </c>
      <c r="H39" s="96"/>
      <c r="I39" s="97">
        <f t="shared" si="3"/>
        <v>0</v>
      </c>
    </row>
    <row r="40" spans="1:9" x14ac:dyDescent="0.3">
      <c r="A40" s="95" t="s">
        <v>229</v>
      </c>
      <c r="B40" s="85" t="s">
        <v>229</v>
      </c>
      <c r="C40" s="85" t="s">
        <v>229</v>
      </c>
      <c r="D40" s="85" t="s">
        <v>229</v>
      </c>
      <c r="E40" s="85" t="s">
        <v>266</v>
      </c>
      <c r="F40" s="86" t="s">
        <v>231</v>
      </c>
      <c r="G40" s="87">
        <v>2</v>
      </c>
      <c r="H40" s="96"/>
      <c r="I40" s="97">
        <f t="shared" si="3"/>
        <v>0</v>
      </c>
    </row>
    <row r="41" spans="1:9" x14ac:dyDescent="0.3">
      <c r="A41" s="95" t="s">
        <v>229</v>
      </c>
      <c r="B41" s="85" t="s">
        <v>229</v>
      </c>
      <c r="C41" s="85" t="s">
        <v>229</v>
      </c>
      <c r="D41" s="85" t="s">
        <v>229</v>
      </c>
      <c r="E41" s="85" t="s">
        <v>267</v>
      </c>
      <c r="F41" s="86" t="s">
        <v>231</v>
      </c>
      <c r="G41" s="87">
        <v>2</v>
      </c>
      <c r="H41" s="96"/>
      <c r="I41" s="97">
        <f t="shared" si="3"/>
        <v>0</v>
      </c>
    </row>
    <row r="42" spans="1:9" x14ac:dyDescent="0.3">
      <c r="A42" s="95" t="s">
        <v>229</v>
      </c>
      <c r="B42" s="85" t="s">
        <v>229</v>
      </c>
      <c r="C42" s="85" t="s">
        <v>229</v>
      </c>
      <c r="D42" s="85" t="s">
        <v>229</v>
      </c>
      <c r="E42" s="85" t="s">
        <v>268</v>
      </c>
      <c r="F42" s="86" t="s">
        <v>231</v>
      </c>
      <c r="G42" s="87">
        <v>4</v>
      </c>
      <c r="H42" s="96"/>
      <c r="I42" s="97">
        <f t="shared" si="3"/>
        <v>0</v>
      </c>
    </row>
    <row r="43" spans="1:9" x14ac:dyDescent="0.3">
      <c r="A43" s="95" t="s">
        <v>229</v>
      </c>
      <c r="B43" s="85" t="s">
        <v>229</v>
      </c>
      <c r="C43" s="85" t="s">
        <v>229</v>
      </c>
      <c r="D43" s="85" t="s">
        <v>229</v>
      </c>
      <c r="E43" s="85" t="s">
        <v>269</v>
      </c>
      <c r="F43" s="86" t="s">
        <v>231</v>
      </c>
      <c r="G43" s="87">
        <v>4</v>
      </c>
      <c r="H43" s="96"/>
      <c r="I43" s="97">
        <f t="shared" si="3"/>
        <v>0</v>
      </c>
    </row>
    <row r="44" spans="1:9" x14ac:dyDescent="0.3">
      <c r="A44" s="95" t="s">
        <v>229</v>
      </c>
      <c r="B44" s="85" t="s">
        <v>229</v>
      </c>
      <c r="C44" s="85" t="s">
        <v>229</v>
      </c>
      <c r="D44" s="85" t="s">
        <v>229</v>
      </c>
      <c r="E44" s="85" t="s">
        <v>270</v>
      </c>
      <c r="F44" s="86" t="s">
        <v>231</v>
      </c>
      <c r="G44" s="87">
        <v>2</v>
      </c>
      <c r="H44" s="96"/>
      <c r="I44" s="97">
        <f t="shared" si="3"/>
        <v>0</v>
      </c>
    </row>
    <row r="45" spans="1:9" x14ac:dyDescent="0.3">
      <c r="A45" s="95" t="s">
        <v>229</v>
      </c>
      <c r="B45" s="85" t="s">
        <v>229</v>
      </c>
      <c r="C45" s="85" t="s">
        <v>229</v>
      </c>
      <c r="D45" s="85" t="s">
        <v>229</v>
      </c>
      <c r="E45" s="85" t="s">
        <v>271</v>
      </c>
      <c r="F45" s="86" t="s">
        <v>231</v>
      </c>
      <c r="G45" s="87">
        <v>2</v>
      </c>
      <c r="H45" s="96"/>
      <c r="I45" s="97">
        <f t="shared" si="3"/>
        <v>0</v>
      </c>
    </row>
    <row r="46" spans="1:9" ht="20.399999999999999" x14ac:dyDescent="0.35">
      <c r="A46" s="90"/>
      <c r="B46" s="91" t="s">
        <v>272</v>
      </c>
      <c r="C46" s="92"/>
      <c r="D46" s="92"/>
      <c r="E46" s="92"/>
      <c r="F46" s="93"/>
      <c r="G46" s="94">
        <v>1</v>
      </c>
      <c r="H46" s="272">
        <f>SUM(I47:I50)</f>
        <v>0</v>
      </c>
      <c r="I46" s="273"/>
    </row>
    <row r="47" spans="1:9" ht="27.6" x14ac:dyDescent="0.3">
      <c r="A47" s="95" t="s">
        <v>229</v>
      </c>
      <c r="B47" s="85" t="s">
        <v>229</v>
      </c>
      <c r="C47" s="85" t="s">
        <v>229</v>
      </c>
      <c r="D47" s="85" t="s">
        <v>229</v>
      </c>
      <c r="E47" s="85" t="s">
        <v>273</v>
      </c>
      <c r="F47" s="86" t="s">
        <v>260</v>
      </c>
      <c r="G47" s="103">
        <v>33.800000000000004</v>
      </c>
      <c r="H47" s="96"/>
      <c r="I47" s="97">
        <f>SUM(G47*H47)</f>
        <v>0</v>
      </c>
    </row>
    <row r="48" spans="1:9" ht="27.6" x14ac:dyDescent="0.3">
      <c r="A48" s="95" t="s">
        <v>229</v>
      </c>
      <c r="B48" s="85" t="s">
        <v>229</v>
      </c>
      <c r="C48" s="85" t="s">
        <v>229</v>
      </c>
      <c r="D48" s="85" t="s">
        <v>229</v>
      </c>
      <c r="E48" s="85" t="s">
        <v>274</v>
      </c>
      <c r="F48" s="86" t="s">
        <v>260</v>
      </c>
      <c r="G48" s="103">
        <v>97.5</v>
      </c>
      <c r="H48" s="96"/>
      <c r="I48" s="97">
        <f t="shared" ref="I48:I50" si="4">SUM(G48*H48)</f>
        <v>0</v>
      </c>
    </row>
    <row r="49" spans="1:9" ht="27.6" x14ac:dyDescent="0.3">
      <c r="A49" s="95" t="s">
        <v>229</v>
      </c>
      <c r="B49" s="85" t="s">
        <v>229</v>
      </c>
      <c r="C49" s="85" t="s">
        <v>229</v>
      </c>
      <c r="D49" s="85" t="s">
        <v>229</v>
      </c>
      <c r="E49" s="85" t="s">
        <v>275</v>
      </c>
      <c r="F49" s="86" t="s">
        <v>260</v>
      </c>
      <c r="G49" s="103">
        <v>59.800000000000004</v>
      </c>
      <c r="H49" s="96"/>
      <c r="I49" s="97">
        <f t="shared" si="4"/>
        <v>0</v>
      </c>
    </row>
    <row r="50" spans="1:9" ht="27.6" x14ac:dyDescent="0.3">
      <c r="A50" s="95" t="s">
        <v>229</v>
      </c>
      <c r="B50" s="85" t="s">
        <v>229</v>
      </c>
      <c r="C50" s="85" t="s">
        <v>229</v>
      </c>
      <c r="D50" s="85" t="s">
        <v>229</v>
      </c>
      <c r="E50" s="85" t="s">
        <v>276</v>
      </c>
      <c r="F50" s="86" t="s">
        <v>260</v>
      </c>
      <c r="G50" s="103">
        <v>15.600000000000001</v>
      </c>
      <c r="H50" s="96"/>
      <c r="I50" s="97">
        <f t="shared" si="4"/>
        <v>0</v>
      </c>
    </row>
    <row r="51" spans="1:9" ht="20.399999999999999" x14ac:dyDescent="0.35">
      <c r="A51" s="90"/>
      <c r="B51" s="91" t="s">
        <v>277</v>
      </c>
      <c r="C51" s="92"/>
      <c r="D51" s="92"/>
      <c r="E51" s="92"/>
      <c r="F51" s="93"/>
      <c r="G51" s="94">
        <v>1</v>
      </c>
      <c r="H51" s="272">
        <f>SUM(I52)</f>
        <v>0</v>
      </c>
      <c r="I51" s="273"/>
    </row>
    <row r="52" spans="1:9" x14ac:dyDescent="0.3">
      <c r="A52" s="95" t="s">
        <v>229</v>
      </c>
      <c r="B52" s="85" t="s">
        <v>229</v>
      </c>
      <c r="C52" s="85" t="s">
        <v>229</v>
      </c>
      <c r="D52" s="85" t="s">
        <v>229</v>
      </c>
      <c r="E52" s="85" t="s">
        <v>278</v>
      </c>
      <c r="F52" s="86" t="s">
        <v>231</v>
      </c>
      <c r="G52" s="87">
        <v>1</v>
      </c>
      <c r="H52" s="96"/>
      <c r="I52" s="97">
        <f>SUM(G52*H52)</f>
        <v>0</v>
      </c>
    </row>
    <row r="53" spans="1:9" ht="20.399999999999999" x14ac:dyDescent="0.35">
      <c r="A53" s="90"/>
      <c r="B53" s="91" t="s">
        <v>279</v>
      </c>
      <c r="C53" s="92"/>
      <c r="D53" s="92"/>
      <c r="E53" s="92"/>
      <c r="F53" s="93"/>
      <c r="G53" s="94">
        <v>1</v>
      </c>
      <c r="H53" s="272">
        <f>SUM(I54:I67)</f>
        <v>0</v>
      </c>
      <c r="I53" s="273"/>
    </row>
    <row r="54" spans="1:9" x14ac:dyDescent="0.3">
      <c r="A54" s="95" t="s">
        <v>229</v>
      </c>
      <c r="B54" s="85" t="s">
        <v>229</v>
      </c>
      <c r="C54" s="85" t="s">
        <v>229</v>
      </c>
      <c r="D54" s="104" t="s">
        <v>229</v>
      </c>
      <c r="E54" s="85" t="s">
        <v>280</v>
      </c>
      <c r="F54" s="86" t="s">
        <v>234</v>
      </c>
      <c r="G54" s="87">
        <v>1</v>
      </c>
      <c r="H54" s="96"/>
      <c r="I54" s="97">
        <f>SUM(G54*H54)</f>
        <v>0</v>
      </c>
    </row>
    <row r="55" spans="1:9" x14ac:dyDescent="0.3">
      <c r="A55" s="95" t="s">
        <v>229</v>
      </c>
      <c r="B55" s="85" t="s">
        <v>229</v>
      </c>
      <c r="C55" s="85" t="s">
        <v>229</v>
      </c>
      <c r="D55" s="104" t="s">
        <v>229</v>
      </c>
      <c r="E55" s="85" t="s">
        <v>281</v>
      </c>
      <c r="F55" s="86" t="s">
        <v>231</v>
      </c>
      <c r="G55" s="87">
        <v>1</v>
      </c>
      <c r="H55" s="96"/>
      <c r="I55" s="97">
        <f t="shared" ref="I55:I67" si="5">SUM(G55*H55)</f>
        <v>0</v>
      </c>
    </row>
    <row r="56" spans="1:9" x14ac:dyDescent="0.3">
      <c r="A56" s="95" t="s">
        <v>229</v>
      </c>
      <c r="B56" s="85" t="s">
        <v>229</v>
      </c>
      <c r="C56" s="85" t="s">
        <v>229</v>
      </c>
      <c r="D56" s="104" t="s">
        <v>229</v>
      </c>
      <c r="E56" s="85" t="s">
        <v>282</v>
      </c>
      <c r="F56" s="86" t="s">
        <v>260</v>
      </c>
      <c r="G56" s="87">
        <v>6</v>
      </c>
      <c r="H56" s="96"/>
      <c r="I56" s="97">
        <f t="shared" si="5"/>
        <v>0</v>
      </c>
    </row>
    <row r="57" spans="1:9" x14ac:dyDescent="0.3">
      <c r="A57" s="95" t="s">
        <v>229</v>
      </c>
      <c r="B57" s="85" t="s">
        <v>229</v>
      </c>
      <c r="C57" s="85" t="s">
        <v>229</v>
      </c>
      <c r="D57" s="104" t="s">
        <v>229</v>
      </c>
      <c r="E57" s="85" t="s">
        <v>283</v>
      </c>
      <c r="F57" s="86" t="s">
        <v>231</v>
      </c>
      <c r="G57" s="87">
        <v>13</v>
      </c>
      <c r="H57" s="96"/>
      <c r="I57" s="97">
        <f t="shared" si="5"/>
        <v>0</v>
      </c>
    </row>
    <row r="58" spans="1:9" x14ac:dyDescent="0.3">
      <c r="A58" s="95" t="s">
        <v>229</v>
      </c>
      <c r="B58" s="85" t="s">
        <v>229</v>
      </c>
      <c r="C58" s="85" t="s">
        <v>229</v>
      </c>
      <c r="D58" s="104" t="s">
        <v>229</v>
      </c>
      <c r="E58" s="85" t="s">
        <v>284</v>
      </c>
      <c r="F58" s="86" t="s">
        <v>231</v>
      </c>
      <c r="G58" s="87">
        <v>4</v>
      </c>
      <c r="H58" s="96"/>
      <c r="I58" s="97">
        <f t="shared" si="5"/>
        <v>0</v>
      </c>
    </row>
    <row r="59" spans="1:9" x14ac:dyDescent="0.3">
      <c r="A59" s="95" t="s">
        <v>229</v>
      </c>
      <c r="B59" s="85" t="s">
        <v>229</v>
      </c>
      <c r="C59" s="85" t="s">
        <v>229</v>
      </c>
      <c r="D59" s="104" t="s">
        <v>229</v>
      </c>
      <c r="E59" s="85" t="s">
        <v>285</v>
      </c>
      <c r="F59" s="86" t="s">
        <v>234</v>
      </c>
      <c r="G59" s="87">
        <v>1</v>
      </c>
      <c r="H59" s="96"/>
      <c r="I59" s="97">
        <f t="shared" si="5"/>
        <v>0</v>
      </c>
    </row>
    <row r="60" spans="1:9" x14ac:dyDescent="0.3">
      <c r="A60" s="95" t="s">
        <v>229</v>
      </c>
      <c r="B60" s="85" t="s">
        <v>229</v>
      </c>
      <c r="C60" s="85" t="s">
        <v>229</v>
      </c>
      <c r="D60" s="104" t="s">
        <v>229</v>
      </c>
      <c r="E60" s="85" t="s">
        <v>286</v>
      </c>
      <c r="F60" s="86" t="s">
        <v>234</v>
      </c>
      <c r="G60" s="87">
        <v>1</v>
      </c>
      <c r="H60" s="96"/>
      <c r="I60" s="97">
        <f t="shared" si="5"/>
        <v>0</v>
      </c>
    </row>
    <row r="61" spans="1:9" x14ac:dyDescent="0.3">
      <c r="A61" s="95" t="s">
        <v>229</v>
      </c>
      <c r="B61" s="85" t="s">
        <v>229</v>
      </c>
      <c r="C61" s="85" t="s">
        <v>229</v>
      </c>
      <c r="D61" s="104" t="s">
        <v>229</v>
      </c>
      <c r="E61" s="85" t="s">
        <v>287</v>
      </c>
      <c r="F61" s="86" t="s">
        <v>234</v>
      </c>
      <c r="G61" s="87">
        <v>1</v>
      </c>
      <c r="H61" s="96"/>
      <c r="I61" s="97">
        <f t="shared" si="5"/>
        <v>0</v>
      </c>
    </row>
    <row r="62" spans="1:9" x14ac:dyDescent="0.3">
      <c r="A62" s="95" t="s">
        <v>229</v>
      </c>
      <c r="B62" s="85" t="s">
        <v>229</v>
      </c>
      <c r="C62" s="85" t="s">
        <v>229</v>
      </c>
      <c r="D62" s="104" t="s">
        <v>229</v>
      </c>
      <c r="E62" s="85" t="s">
        <v>288</v>
      </c>
      <c r="F62" s="86" t="s">
        <v>231</v>
      </c>
      <c r="G62" s="87">
        <v>1</v>
      </c>
      <c r="H62" s="96"/>
      <c r="I62" s="97">
        <f t="shared" si="5"/>
        <v>0</v>
      </c>
    </row>
    <row r="63" spans="1:9" x14ac:dyDescent="0.3">
      <c r="A63" s="95" t="s">
        <v>229</v>
      </c>
      <c r="B63" s="85" t="s">
        <v>229</v>
      </c>
      <c r="C63" s="85" t="s">
        <v>229</v>
      </c>
      <c r="D63" s="104" t="s">
        <v>229</v>
      </c>
      <c r="E63" s="85" t="s">
        <v>289</v>
      </c>
      <c r="F63" s="86" t="s">
        <v>234</v>
      </c>
      <c r="G63" s="87">
        <v>1</v>
      </c>
      <c r="H63" s="96"/>
      <c r="I63" s="97">
        <f t="shared" si="5"/>
        <v>0</v>
      </c>
    </row>
    <row r="64" spans="1:9" x14ac:dyDescent="0.3">
      <c r="A64" s="95" t="s">
        <v>229</v>
      </c>
      <c r="B64" s="85" t="s">
        <v>229</v>
      </c>
      <c r="C64" s="85" t="s">
        <v>229</v>
      </c>
      <c r="D64" s="104" t="s">
        <v>229</v>
      </c>
      <c r="E64" s="85" t="s">
        <v>290</v>
      </c>
      <c r="F64" s="86" t="s">
        <v>291</v>
      </c>
      <c r="G64" s="87">
        <v>1080</v>
      </c>
      <c r="H64" s="96"/>
      <c r="I64" s="97">
        <f t="shared" si="5"/>
        <v>0</v>
      </c>
    </row>
    <row r="65" spans="1:9" x14ac:dyDescent="0.3">
      <c r="A65" s="95" t="s">
        <v>229</v>
      </c>
      <c r="B65" s="85" t="s">
        <v>229</v>
      </c>
      <c r="C65" s="85" t="s">
        <v>229</v>
      </c>
      <c r="D65" s="104" t="s">
        <v>229</v>
      </c>
      <c r="E65" s="85" t="s">
        <v>292</v>
      </c>
      <c r="F65" s="86" t="s">
        <v>291</v>
      </c>
      <c r="G65" s="87">
        <v>1080</v>
      </c>
      <c r="H65" s="96"/>
      <c r="I65" s="97">
        <f t="shared" si="5"/>
        <v>0</v>
      </c>
    </row>
    <row r="66" spans="1:9" x14ac:dyDescent="0.3">
      <c r="A66" s="105" t="s">
        <v>229</v>
      </c>
      <c r="B66" s="106" t="s">
        <v>229</v>
      </c>
      <c r="C66" s="106" t="s">
        <v>229</v>
      </c>
      <c r="D66" s="104" t="s">
        <v>229</v>
      </c>
      <c r="E66" s="106" t="s">
        <v>293</v>
      </c>
      <c r="F66" s="107" t="s">
        <v>234</v>
      </c>
      <c r="G66" s="108">
        <v>1</v>
      </c>
      <c r="H66" s="109"/>
      <c r="I66" s="97">
        <f t="shared" si="5"/>
        <v>0</v>
      </c>
    </row>
    <row r="67" spans="1:9" ht="42" thickBot="1" x14ac:dyDescent="0.35">
      <c r="A67" s="95" t="s">
        <v>229</v>
      </c>
      <c r="B67" s="85" t="s">
        <v>229</v>
      </c>
      <c r="C67" s="85" t="s">
        <v>229</v>
      </c>
      <c r="D67" s="104" t="s">
        <v>229</v>
      </c>
      <c r="E67" s="85" t="s">
        <v>294</v>
      </c>
      <c r="F67" s="86" t="s">
        <v>234</v>
      </c>
      <c r="G67" s="87">
        <v>1</v>
      </c>
      <c r="H67" s="138"/>
      <c r="I67" s="139">
        <f t="shared" si="5"/>
        <v>0</v>
      </c>
    </row>
    <row r="68" spans="1:9" ht="15.6" x14ac:dyDescent="0.3">
      <c r="A68" s="289" t="s">
        <v>295</v>
      </c>
      <c r="B68" s="290"/>
      <c r="C68" s="290"/>
      <c r="D68" s="290"/>
      <c r="E68" s="290"/>
      <c r="F68" s="290"/>
      <c r="G68" s="291"/>
      <c r="H68" s="292">
        <f>SUM(I:I)</f>
        <v>0</v>
      </c>
      <c r="I68" s="293"/>
    </row>
    <row r="69" spans="1:9" ht="15.6" x14ac:dyDescent="0.3">
      <c r="A69" s="294">
        <v>0.15</v>
      </c>
      <c r="B69" s="295"/>
      <c r="C69" s="295"/>
      <c r="D69" s="295"/>
      <c r="E69" s="295"/>
      <c r="F69" s="295"/>
      <c r="G69" s="296"/>
      <c r="H69" s="297">
        <f>H68*A69</f>
        <v>0</v>
      </c>
      <c r="I69" s="298"/>
    </row>
    <row r="70" spans="1:9" ht="16.2" thickBot="1" x14ac:dyDescent="0.35">
      <c r="A70" s="284" t="s">
        <v>296</v>
      </c>
      <c r="B70" s="285"/>
      <c r="C70" s="285"/>
      <c r="D70" s="285"/>
      <c r="E70" s="285"/>
      <c r="F70" s="285"/>
      <c r="G70" s="286"/>
      <c r="H70" s="287">
        <f>SUM(H68:I69)</f>
        <v>0</v>
      </c>
      <c r="I70" s="288"/>
    </row>
  </sheetData>
  <mergeCells count="19">
    <mergeCell ref="A70:G70"/>
    <mergeCell ref="H70:I70"/>
    <mergeCell ref="H18:I18"/>
    <mergeCell ref="H21:I21"/>
    <mergeCell ref="H31:I31"/>
    <mergeCell ref="H33:I33"/>
    <mergeCell ref="H46:I46"/>
    <mergeCell ref="H51:I51"/>
    <mergeCell ref="H53:I53"/>
    <mergeCell ref="A68:G68"/>
    <mergeCell ref="H68:I68"/>
    <mergeCell ref="A69:G69"/>
    <mergeCell ref="H69:I69"/>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59"/>
  <sheetViews>
    <sheetView topLeftCell="A2" workbookViewId="0">
      <selection activeCell="M8" sqref="M8"/>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3.42578125" style="71" customWidth="1"/>
    <col min="9" max="9" width="14.140625" style="71" customWidth="1"/>
    <col min="10" max="16384" width="9.28515625" style="71"/>
  </cols>
  <sheetData>
    <row r="1" spans="1:9" x14ac:dyDescent="0.3">
      <c r="A1" s="274" t="s">
        <v>217</v>
      </c>
      <c r="B1" s="274"/>
      <c r="C1" s="275" t="s">
        <v>297</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10" t="s">
        <v>219</v>
      </c>
      <c r="B3" s="111" t="s">
        <v>220</v>
      </c>
      <c r="C3" s="111" t="s">
        <v>221</v>
      </c>
      <c r="D3" s="111" t="s">
        <v>222</v>
      </c>
      <c r="E3" s="111" t="s">
        <v>223</v>
      </c>
      <c r="F3" s="111" t="s">
        <v>224</v>
      </c>
      <c r="G3" s="112" t="s">
        <v>225</v>
      </c>
      <c r="H3" s="113" t="s">
        <v>226</v>
      </c>
      <c r="I3" s="114" t="s">
        <v>298</v>
      </c>
    </row>
    <row r="4" spans="1:9" ht="20.399999999999999" x14ac:dyDescent="0.35">
      <c r="A4" s="115"/>
      <c r="B4" s="116" t="s">
        <v>299</v>
      </c>
      <c r="C4" s="117"/>
      <c r="D4" s="117"/>
      <c r="E4" s="117"/>
      <c r="F4" s="117"/>
      <c r="G4" s="118">
        <v>1</v>
      </c>
      <c r="H4" s="282">
        <f>SUM(I5)</f>
        <v>0</v>
      </c>
      <c r="I4" s="283"/>
    </row>
    <row r="5" spans="1:9" ht="55.2" x14ac:dyDescent="0.3">
      <c r="A5" s="95" t="s">
        <v>229</v>
      </c>
      <c r="B5" s="85" t="s">
        <v>229</v>
      </c>
      <c r="C5" s="85" t="s">
        <v>229</v>
      </c>
      <c r="D5" s="85" t="s">
        <v>229</v>
      </c>
      <c r="E5" s="85" t="s">
        <v>300</v>
      </c>
      <c r="F5" s="86" t="s">
        <v>231</v>
      </c>
      <c r="G5" s="87">
        <v>1</v>
      </c>
      <c r="H5" s="96"/>
      <c r="I5" s="97">
        <f>SUM(G5*H5)</f>
        <v>0</v>
      </c>
    </row>
    <row r="6" spans="1:9" ht="20.399999999999999" x14ac:dyDescent="0.35">
      <c r="A6" s="90"/>
      <c r="B6" s="91" t="s">
        <v>301</v>
      </c>
      <c r="C6" s="92"/>
      <c r="D6" s="92"/>
      <c r="E6" s="92"/>
      <c r="F6" s="92"/>
      <c r="G6" s="119">
        <v>1</v>
      </c>
      <c r="H6" s="272">
        <f>SUM(I7)</f>
        <v>0</v>
      </c>
      <c r="I6" s="273"/>
    </row>
    <row r="7" spans="1:9" x14ac:dyDescent="0.3">
      <c r="A7" s="120" t="s">
        <v>229</v>
      </c>
      <c r="B7" s="121" t="s">
        <v>229</v>
      </c>
      <c r="C7" s="121" t="s">
        <v>229</v>
      </c>
      <c r="D7" s="121" t="s">
        <v>229</v>
      </c>
      <c r="E7" s="121" t="s">
        <v>302</v>
      </c>
      <c r="F7" s="122" t="s">
        <v>231</v>
      </c>
      <c r="G7" s="87">
        <v>2</v>
      </c>
      <c r="H7" s="123"/>
      <c r="I7" s="124">
        <f>SUM(G7*H7)</f>
        <v>0</v>
      </c>
    </row>
    <row r="8" spans="1:9" ht="20.399999999999999" x14ac:dyDescent="0.35">
      <c r="A8" s="90"/>
      <c r="B8" s="91" t="s">
        <v>303</v>
      </c>
      <c r="C8" s="92"/>
      <c r="D8" s="92"/>
      <c r="E8" s="92"/>
      <c r="F8" s="92"/>
      <c r="G8" s="119">
        <v>1</v>
      </c>
      <c r="H8" s="272">
        <f>SUM(I9:I12)</f>
        <v>0</v>
      </c>
      <c r="I8" s="273"/>
    </row>
    <row r="9" spans="1:9" x14ac:dyDescent="0.3">
      <c r="A9" s="120" t="s">
        <v>229</v>
      </c>
      <c r="B9" s="121" t="s">
        <v>229</v>
      </c>
      <c r="C9" s="121" t="s">
        <v>229</v>
      </c>
      <c r="D9" s="121" t="s">
        <v>229</v>
      </c>
      <c r="E9" s="121" t="s">
        <v>304</v>
      </c>
      <c r="F9" s="122" t="s">
        <v>231</v>
      </c>
      <c r="G9" s="125">
        <v>3</v>
      </c>
      <c r="H9" s="123"/>
      <c r="I9" s="124">
        <f>SUM(G9*H9)</f>
        <v>0</v>
      </c>
    </row>
    <row r="10" spans="1:9" x14ac:dyDescent="0.3">
      <c r="A10" s="120" t="s">
        <v>229</v>
      </c>
      <c r="B10" s="121" t="s">
        <v>229</v>
      </c>
      <c r="C10" s="121" t="s">
        <v>229</v>
      </c>
      <c r="D10" s="121" t="s">
        <v>229</v>
      </c>
      <c r="E10" s="121" t="s">
        <v>305</v>
      </c>
      <c r="F10" s="122" t="s">
        <v>231</v>
      </c>
      <c r="G10" s="125">
        <v>6</v>
      </c>
      <c r="H10" s="123"/>
      <c r="I10" s="124">
        <f t="shared" ref="I10:I12" si="0">SUM(G10*H10)</f>
        <v>0</v>
      </c>
    </row>
    <row r="11" spans="1:9" x14ac:dyDescent="0.3">
      <c r="A11" s="120" t="s">
        <v>229</v>
      </c>
      <c r="B11" s="121" t="s">
        <v>229</v>
      </c>
      <c r="C11" s="121" t="s">
        <v>229</v>
      </c>
      <c r="D11" s="121" t="s">
        <v>229</v>
      </c>
      <c r="E11" s="121" t="s">
        <v>306</v>
      </c>
      <c r="F11" s="122" t="s">
        <v>231</v>
      </c>
      <c r="G11" s="125">
        <v>5</v>
      </c>
      <c r="H11" s="123"/>
      <c r="I11" s="124">
        <f t="shared" si="0"/>
        <v>0</v>
      </c>
    </row>
    <row r="12" spans="1:9" x14ac:dyDescent="0.3">
      <c r="A12" s="120" t="s">
        <v>229</v>
      </c>
      <c r="B12" s="121" t="s">
        <v>229</v>
      </c>
      <c r="C12" s="121" t="s">
        <v>229</v>
      </c>
      <c r="D12" s="121" t="s">
        <v>229</v>
      </c>
      <c r="E12" s="121" t="s">
        <v>307</v>
      </c>
      <c r="F12" s="122" t="s">
        <v>231</v>
      </c>
      <c r="G12" s="125">
        <v>5</v>
      </c>
      <c r="H12" s="123"/>
      <c r="I12" s="124">
        <f t="shared" si="0"/>
        <v>0</v>
      </c>
    </row>
    <row r="13" spans="1:9" ht="20.399999999999999" x14ac:dyDescent="0.35">
      <c r="A13" s="90"/>
      <c r="B13" s="91" t="s">
        <v>308</v>
      </c>
      <c r="C13" s="92"/>
      <c r="D13" s="92"/>
      <c r="E13" s="92"/>
      <c r="F13" s="92"/>
      <c r="G13" s="119">
        <v>1</v>
      </c>
      <c r="H13" s="272">
        <f>SUM(I14:I16)</f>
        <v>0</v>
      </c>
      <c r="I13" s="273"/>
    </row>
    <row r="14" spans="1:9" x14ac:dyDescent="0.3">
      <c r="A14" s="121" t="s">
        <v>229</v>
      </c>
      <c r="B14" s="121" t="s">
        <v>229</v>
      </c>
      <c r="C14" s="121" t="s">
        <v>229</v>
      </c>
      <c r="D14" s="121" t="s">
        <v>229</v>
      </c>
      <c r="E14" s="121" t="s">
        <v>309</v>
      </c>
      <c r="F14" s="122" t="s">
        <v>231</v>
      </c>
      <c r="G14" s="87">
        <v>4</v>
      </c>
      <c r="H14" s="123"/>
      <c r="I14" s="97">
        <f>SUM(G14*H14)</f>
        <v>0</v>
      </c>
    </row>
    <row r="15" spans="1:9" x14ac:dyDescent="0.3">
      <c r="A15" s="121" t="s">
        <v>229</v>
      </c>
      <c r="B15" s="121" t="s">
        <v>229</v>
      </c>
      <c r="C15" s="121" t="s">
        <v>229</v>
      </c>
      <c r="D15" s="121" t="s">
        <v>229</v>
      </c>
      <c r="E15" s="121" t="s">
        <v>310</v>
      </c>
      <c r="F15" s="122" t="s">
        <v>231</v>
      </c>
      <c r="G15" s="87">
        <v>4</v>
      </c>
      <c r="H15" s="123"/>
      <c r="I15" s="97">
        <f t="shared" ref="I15:I16" si="1">SUM(G15*H15)</f>
        <v>0</v>
      </c>
    </row>
    <row r="16" spans="1:9" x14ac:dyDescent="0.3">
      <c r="A16" s="121" t="s">
        <v>229</v>
      </c>
      <c r="B16" s="121" t="s">
        <v>229</v>
      </c>
      <c r="C16" s="121" t="s">
        <v>229</v>
      </c>
      <c r="D16" s="121" t="s">
        <v>229</v>
      </c>
      <c r="E16" s="121" t="s">
        <v>311</v>
      </c>
      <c r="F16" s="122" t="s">
        <v>231</v>
      </c>
      <c r="G16" s="87">
        <v>4</v>
      </c>
      <c r="H16" s="123"/>
      <c r="I16" s="97">
        <f t="shared" si="1"/>
        <v>0</v>
      </c>
    </row>
    <row r="17" spans="1:9" ht="20.399999999999999" x14ac:dyDescent="0.35">
      <c r="A17" s="90"/>
      <c r="B17" s="91" t="s">
        <v>312</v>
      </c>
      <c r="C17" s="92"/>
      <c r="D17" s="92"/>
      <c r="E17" s="92"/>
      <c r="F17" s="92"/>
      <c r="G17" s="119">
        <v>1</v>
      </c>
      <c r="H17" s="272">
        <f>SUM(I18:I19)</f>
        <v>0</v>
      </c>
      <c r="I17" s="273"/>
    </row>
    <row r="18" spans="1:9" x14ac:dyDescent="0.3">
      <c r="A18" s="95" t="s">
        <v>229</v>
      </c>
      <c r="B18" s="85" t="s">
        <v>229</v>
      </c>
      <c r="C18" s="85" t="s">
        <v>229</v>
      </c>
      <c r="D18" s="85" t="s">
        <v>229</v>
      </c>
      <c r="E18" s="85" t="s">
        <v>313</v>
      </c>
      <c r="F18" s="86" t="s">
        <v>231</v>
      </c>
      <c r="G18" s="87">
        <v>2</v>
      </c>
      <c r="H18" s="96"/>
      <c r="I18" s="97">
        <f>SUM(G18*H18)</f>
        <v>0</v>
      </c>
    </row>
    <row r="19" spans="1:9" x14ac:dyDescent="0.3">
      <c r="A19" s="95" t="s">
        <v>229</v>
      </c>
      <c r="B19" s="85" t="s">
        <v>229</v>
      </c>
      <c r="C19" s="85" t="s">
        <v>229</v>
      </c>
      <c r="D19" s="85" t="s">
        <v>229</v>
      </c>
      <c r="E19" s="85" t="s">
        <v>314</v>
      </c>
      <c r="F19" s="86" t="s">
        <v>231</v>
      </c>
      <c r="G19" s="87">
        <v>7</v>
      </c>
      <c r="H19" s="96"/>
      <c r="I19" s="97">
        <f>SUM(G19*H19)</f>
        <v>0</v>
      </c>
    </row>
    <row r="20" spans="1:9" ht="20.399999999999999" x14ac:dyDescent="0.35">
      <c r="A20" s="90"/>
      <c r="B20" s="91" t="s">
        <v>315</v>
      </c>
      <c r="C20" s="92"/>
      <c r="D20" s="92"/>
      <c r="E20" s="92"/>
      <c r="F20" s="92"/>
      <c r="G20" s="119">
        <v>1</v>
      </c>
      <c r="H20" s="272">
        <f>SUM(I21:I43)</f>
        <v>0</v>
      </c>
      <c r="I20" s="273"/>
    </row>
    <row r="21" spans="1:9" ht="27.6" x14ac:dyDescent="0.3">
      <c r="A21" s="95" t="s">
        <v>229</v>
      </c>
      <c r="B21" s="99" t="s">
        <v>229</v>
      </c>
      <c r="C21" s="99" t="s">
        <v>229</v>
      </c>
      <c r="D21" s="126" t="s">
        <v>229</v>
      </c>
      <c r="E21" s="85" t="s">
        <v>316</v>
      </c>
      <c r="F21" s="86" t="s">
        <v>260</v>
      </c>
      <c r="G21" s="103">
        <v>7.4399999999999995</v>
      </c>
      <c r="H21" s="127"/>
      <c r="I21" s="97">
        <f>SUM(G21*H21)</f>
        <v>0</v>
      </c>
    </row>
    <row r="22" spans="1:9" ht="27.6" x14ac:dyDescent="0.3">
      <c r="A22" s="95" t="s">
        <v>229</v>
      </c>
      <c r="B22" s="99" t="s">
        <v>229</v>
      </c>
      <c r="C22" s="99" t="s">
        <v>229</v>
      </c>
      <c r="D22" s="126" t="s">
        <v>229</v>
      </c>
      <c r="E22" s="85" t="s">
        <v>317</v>
      </c>
      <c r="F22" s="86" t="s">
        <v>260</v>
      </c>
      <c r="G22" s="103">
        <v>77.639999999999986</v>
      </c>
      <c r="H22" s="127"/>
      <c r="I22" s="97">
        <f t="shared" ref="I22:I43" si="2">SUM(G22*H22)</f>
        <v>0</v>
      </c>
    </row>
    <row r="23" spans="1:9" ht="27.6" x14ac:dyDescent="0.3">
      <c r="A23" s="95" t="s">
        <v>229</v>
      </c>
      <c r="B23" s="99" t="s">
        <v>229</v>
      </c>
      <c r="C23" s="99" t="s">
        <v>229</v>
      </c>
      <c r="D23" s="126" t="s">
        <v>229</v>
      </c>
      <c r="E23" s="85" t="s">
        <v>318</v>
      </c>
      <c r="F23" s="86" t="s">
        <v>260</v>
      </c>
      <c r="G23" s="103">
        <v>2.2799999999999998</v>
      </c>
      <c r="H23" s="127"/>
      <c r="I23" s="97">
        <f t="shared" si="2"/>
        <v>0</v>
      </c>
    </row>
    <row r="24" spans="1:9" ht="27.6" x14ac:dyDescent="0.3">
      <c r="A24" s="95" t="s">
        <v>229</v>
      </c>
      <c r="B24" s="99" t="s">
        <v>229</v>
      </c>
      <c r="C24" s="99" t="s">
        <v>229</v>
      </c>
      <c r="D24" s="126" t="s">
        <v>229</v>
      </c>
      <c r="E24" s="85" t="s">
        <v>319</v>
      </c>
      <c r="F24" s="86" t="s">
        <v>260</v>
      </c>
      <c r="G24" s="103">
        <v>18.72</v>
      </c>
      <c r="H24" s="127"/>
      <c r="I24" s="97">
        <f t="shared" si="2"/>
        <v>0</v>
      </c>
    </row>
    <row r="25" spans="1:9" x14ac:dyDescent="0.3">
      <c r="A25" s="120" t="s">
        <v>229</v>
      </c>
      <c r="B25" s="128" t="s">
        <v>229</v>
      </c>
      <c r="C25" s="128" t="s">
        <v>229</v>
      </c>
      <c r="D25" s="128" t="s">
        <v>229</v>
      </c>
      <c r="E25" s="129" t="s">
        <v>320</v>
      </c>
      <c r="F25" s="122" t="s">
        <v>231</v>
      </c>
      <c r="G25" s="125">
        <v>2</v>
      </c>
      <c r="H25" s="123"/>
      <c r="I25" s="97">
        <f t="shared" si="2"/>
        <v>0</v>
      </c>
    </row>
    <row r="26" spans="1:9" x14ac:dyDescent="0.3">
      <c r="A26" s="120" t="s">
        <v>229</v>
      </c>
      <c r="B26" s="128" t="s">
        <v>229</v>
      </c>
      <c r="C26" s="128" t="s">
        <v>229</v>
      </c>
      <c r="D26" s="130" t="s">
        <v>229</v>
      </c>
      <c r="E26" s="129" t="s">
        <v>321</v>
      </c>
      <c r="F26" s="122" t="s">
        <v>231</v>
      </c>
      <c r="G26" s="103">
        <v>4</v>
      </c>
      <c r="H26" s="123"/>
      <c r="I26" s="97">
        <f t="shared" si="2"/>
        <v>0</v>
      </c>
    </row>
    <row r="27" spans="1:9" x14ac:dyDescent="0.3">
      <c r="A27" s="120" t="s">
        <v>229</v>
      </c>
      <c r="B27" s="128" t="s">
        <v>229</v>
      </c>
      <c r="C27" s="128" t="s">
        <v>229</v>
      </c>
      <c r="D27" s="130" t="s">
        <v>229</v>
      </c>
      <c r="E27" s="129" t="s">
        <v>322</v>
      </c>
      <c r="F27" s="122" t="s">
        <v>231</v>
      </c>
      <c r="G27" s="103">
        <v>26</v>
      </c>
      <c r="H27" s="123"/>
      <c r="I27" s="97">
        <f t="shared" si="2"/>
        <v>0</v>
      </c>
    </row>
    <row r="28" spans="1:9" x14ac:dyDescent="0.3">
      <c r="A28" s="120" t="s">
        <v>229</v>
      </c>
      <c r="B28" s="128" t="s">
        <v>229</v>
      </c>
      <c r="C28" s="128" t="s">
        <v>229</v>
      </c>
      <c r="D28" s="130" t="s">
        <v>229</v>
      </c>
      <c r="E28" s="129" t="s">
        <v>323</v>
      </c>
      <c r="F28" s="122" t="s">
        <v>231</v>
      </c>
      <c r="G28" s="103">
        <v>7</v>
      </c>
      <c r="H28" s="123"/>
      <c r="I28" s="97">
        <f t="shared" si="2"/>
        <v>0</v>
      </c>
    </row>
    <row r="29" spans="1:9" x14ac:dyDescent="0.3">
      <c r="A29" s="95" t="s">
        <v>229</v>
      </c>
      <c r="B29" s="99" t="s">
        <v>229</v>
      </c>
      <c r="C29" s="99" t="s">
        <v>229</v>
      </c>
      <c r="D29" s="126" t="s">
        <v>229</v>
      </c>
      <c r="E29" s="131" t="s">
        <v>324</v>
      </c>
      <c r="F29" s="86" t="s">
        <v>231</v>
      </c>
      <c r="G29" s="103">
        <v>12</v>
      </c>
      <c r="H29" s="96"/>
      <c r="I29" s="97">
        <f t="shared" si="2"/>
        <v>0</v>
      </c>
    </row>
    <row r="30" spans="1:9" ht="27.6" x14ac:dyDescent="0.3">
      <c r="A30" s="95" t="s">
        <v>229</v>
      </c>
      <c r="B30" s="99" t="s">
        <v>229</v>
      </c>
      <c r="C30" s="99" t="s">
        <v>229</v>
      </c>
      <c r="D30" s="126" t="s">
        <v>229</v>
      </c>
      <c r="E30" s="131" t="s">
        <v>325</v>
      </c>
      <c r="F30" s="86" t="s">
        <v>231</v>
      </c>
      <c r="G30" s="103">
        <v>11</v>
      </c>
      <c r="H30" s="96"/>
      <c r="I30" s="97">
        <f t="shared" si="2"/>
        <v>0</v>
      </c>
    </row>
    <row r="31" spans="1:9" x14ac:dyDescent="0.3">
      <c r="A31" s="95" t="s">
        <v>229</v>
      </c>
      <c r="B31" s="99" t="s">
        <v>229</v>
      </c>
      <c r="C31" s="99" t="s">
        <v>229</v>
      </c>
      <c r="D31" s="126" t="s">
        <v>229</v>
      </c>
      <c r="E31" s="131" t="s">
        <v>326</v>
      </c>
      <c r="F31" s="86" t="s">
        <v>231</v>
      </c>
      <c r="G31" s="103">
        <v>1</v>
      </c>
      <c r="H31" s="96"/>
      <c r="I31" s="97">
        <f t="shared" si="2"/>
        <v>0</v>
      </c>
    </row>
    <row r="32" spans="1:9" x14ac:dyDescent="0.3">
      <c r="A32" s="120" t="s">
        <v>229</v>
      </c>
      <c r="B32" s="128" t="s">
        <v>229</v>
      </c>
      <c r="C32" s="128" t="s">
        <v>229</v>
      </c>
      <c r="D32" s="130" t="s">
        <v>229</v>
      </c>
      <c r="E32" s="129" t="s">
        <v>327</v>
      </c>
      <c r="F32" s="122" t="s">
        <v>231</v>
      </c>
      <c r="G32" s="103">
        <v>3</v>
      </c>
      <c r="H32" s="123"/>
      <c r="I32" s="97">
        <f t="shared" si="2"/>
        <v>0</v>
      </c>
    </row>
    <row r="33" spans="1:9" x14ac:dyDescent="0.3">
      <c r="A33" s="95" t="s">
        <v>229</v>
      </c>
      <c r="B33" s="99" t="s">
        <v>229</v>
      </c>
      <c r="C33" s="99" t="s">
        <v>229</v>
      </c>
      <c r="D33" s="126" t="s">
        <v>229</v>
      </c>
      <c r="E33" s="131" t="s">
        <v>328</v>
      </c>
      <c r="F33" s="86" t="s">
        <v>231</v>
      </c>
      <c r="G33" s="103">
        <v>1</v>
      </c>
      <c r="H33" s="96"/>
      <c r="I33" s="97">
        <f t="shared" si="2"/>
        <v>0</v>
      </c>
    </row>
    <row r="34" spans="1:9" x14ac:dyDescent="0.3">
      <c r="A34" s="95" t="s">
        <v>229</v>
      </c>
      <c r="B34" s="99" t="s">
        <v>229</v>
      </c>
      <c r="C34" s="99" t="s">
        <v>229</v>
      </c>
      <c r="D34" s="126" t="s">
        <v>229</v>
      </c>
      <c r="E34" s="131" t="s">
        <v>329</v>
      </c>
      <c r="F34" s="86" t="s">
        <v>231</v>
      </c>
      <c r="G34" s="103">
        <v>4</v>
      </c>
      <c r="H34" s="96"/>
      <c r="I34" s="97">
        <f t="shared" si="2"/>
        <v>0</v>
      </c>
    </row>
    <row r="35" spans="1:9" x14ac:dyDescent="0.3">
      <c r="A35" s="95" t="s">
        <v>229</v>
      </c>
      <c r="B35" s="99" t="s">
        <v>229</v>
      </c>
      <c r="C35" s="99" t="s">
        <v>229</v>
      </c>
      <c r="D35" s="126" t="s">
        <v>229</v>
      </c>
      <c r="E35" s="131" t="s">
        <v>330</v>
      </c>
      <c r="F35" s="86" t="s">
        <v>231</v>
      </c>
      <c r="G35" s="103">
        <v>6</v>
      </c>
      <c r="H35" s="96"/>
      <c r="I35" s="97">
        <f t="shared" si="2"/>
        <v>0</v>
      </c>
    </row>
    <row r="36" spans="1:9" x14ac:dyDescent="0.3">
      <c r="A36" s="95" t="s">
        <v>229</v>
      </c>
      <c r="B36" s="99" t="s">
        <v>229</v>
      </c>
      <c r="C36" s="99" t="s">
        <v>229</v>
      </c>
      <c r="D36" s="126" t="s">
        <v>229</v>
      </c>
      <c r="E36" s="131" t="s">
        <v>331</v>
      </c>
      <c r="F36" s="86" t="s">
        <v>231</v>
      </c>
      <c r="G36" s="103">
        <v>1</v>
      </c>
      <c r="H36" s="96"/>
      <c r="I36" s="97">
        <f t="shared" si="2"/>
        <v>0</v>
      </c>
    </row>
    <row r="37" spans="1:9" x14ac:dyDescent="0.3">
      <c r="A37" s="95" t="s">
        <v>229</v>
      </c>
      <c r="B37" s="99" t="s">
        <v>229</v>
      </c>
      <c r="C37" s="99" t="s">
        <v>229</v>
      </c>
      <c r="D37" s="126" t="s">
        <v>229</v>
      </c>
      <c r="E37" s="131" t="s">
        <v>332</v>
      </c>
      <c r="F37" s="86" t="s">
        <v>231</v>
      </c>
      <c r="G37" s="103">
        <v>1</v>
      </c>
      <c r="H37" s="96"/>
      <c r="I37" s="97">
        <f t="shared" si="2"/>
        <v>0</v>
      </c>
    </row>
    <row r="38" spans="1:9" x14ac:dyDescent="0.3">
      <c r="A38" s="95" t="s">
        <v>229</v>
      </c>
      <c r="B38" s="99" t="s">
        <v>229</v>
      </c>
      <c r="C38" s="99" t="s">
        <v>229</v>
      </c>
      <c r="D38" s="126" t="s">
        <v>229</v>
      </c>
      <c r="E38" s="85" t="s">
        <v>333</v>
      </c>
      <c r="F38" s="86" t="s">
        <v>231</v>
      </c>
      <c r="G38" s="103">
        <v>2</v>
      </c>
      <c r="H38" s="96"/>
      <c r="I38" s="97">
        <f t="shared" si="2"/>
        <v>0</v>
      </c>
    </row>
    <row r="39" spans="1:9" x14ac:dyDescent="0.3">
      <c r="A39" s="95" t="s">
        <v>229</v>
      </c>
      <c r="B39" s="99" t="s">
        <v>229</v>
      </c>
      <c r="C39" s="99" t="s">
        <v>229</v>
      </c>
      <c r="D39" s="126" t="s">
        <v>229</v>
      </c>
      <c r="E39" s="85" t="s">
        <v>334</v>
      </c>
      <c r="F39" s="86" t="s">
        <v>231</v>
      </c>
      <c r="G39" s="103">
        <v>1</v>
      </c>
      <c r="H39" s="96"/>
      <c r="I39" s="97">
        <f t="shared" si="2"/>
        <v>0</v>
      </c>
    </row>
    <row r="40" spans="1:9" x14ac:dyDescent="0.3">
      <c r="A40" s="95" t="s">
        <v>229</v>
      </c>
      <c r="B40" s="99" t="s">
        <v>229</v>
      </c>
      <c r="C40" s="99" t="s">
        <v>229</v>
      </c>
      <c r="D40" s="99" t="s">
        <v>229</v>
      </c>
      <c r="E40" s="131" t="s">
        <v>335</v>
      </c>
      <c r="F40" s="86" t="s">
        <v>231</v>
      </c>
      <c r="G40" s="87">
        <v>2</v>
      </c>
      <c r="H40" s="96"/>
      <c r="I40" s="97">
        <f t="shared" si="2"/>
        <v>0</v>
      </c>
    </row>
    <row r="41" spans="1:9" x14ac:dyDescent="0.3">
      <c r="A41" s="95" t="s">
        <v>229</v>
      </c>
      <c r="B41" s="99" t="s">
        <v>229</v>
      </c>
      <c r="C41" s="99" t="s">
        <v>229</v>
      </c>
      <c r="D41" s="126" t="s">
        <v>229</v>
      </c>
      <c r="E41" s="131" t="s">
        <v>336</v>
      </c>
      <c r="F41" s="86" t="s">
        <v>231</v>
      </c>
      <c r="G41" s="103">
        <v>1</v>
      </c>
      <c r="H41" s="96"/>
      <c r="I41" s="97">
        <f t="shared" si="2"/>
        <v>0</v>
      </c>
    </row>
    <row r="42" spans="1:9" x14ac:dyDescent="0.3">
      <c r="A42" s="95" t="s">
        <v>229</v>
      </c>
      <c r="B42" s="99" t="s">
        <v>229</v>
      </c>
      <c r="C42" s="99" t="s">
        <v>229</v>
      </c>
      <c r="D42" s="126" t="s">
        <v>229</v>
      </c>
      <c r="E42" s="131" t="s">
        <v>337</v>
      </c>
      <c r="F42" s="86" t="s">
        <v>231</v>
      </c>
      <c r="G42" s="103">
        <v>1</v>
      </c>
      <c r="H42" s="96"/>
      <c r="I42" s="97">
        <f t="shared" si="2"/>
        <v>0</v>
      </c>
    </row>
    <row r="43" spans="1:9" x14ac:dyDescent="0.3">
      <c r="A43" s="95" t="s">
        <v>229</v>
      </c>
      <c r="B43" s="99" t="s">
        <v>229</v>
      </c>
      <c r="C43" s="99" t="s">
        <v>229</v>
      </c>
      <c r="D43" s="126" t="s">
        <v>229</v>
      </c>
      <c r="E43" s="131" t="s">
        <v>338</v>
      </c>
      <c r="F43" s="86" t="s">
        <v>231</v>
      </c>
      <c r="G43" s="103">
        <v>1</v>
      </c>
      <c r="H43" s="96"/>
      <c r="I43" s="97">
        <f t="shared" si="2"/>
        <v>0</v>
      </c>
    </row>
    <row r="44" spans="1:9" ht="20.399999999999999" x14ac:dyDescent="0.35">
      <c r="A44" s="90"/>
      <c r="B44" s="91" t="s">
        <v>339</v>
      </c>
      <c r="C44" s="92"/>
      <c r="D44" s="92"/>
      <c r="E44" s="92"/>
      <c r="F44" s="92"/>
      <c r="G44" s="119">
        <v>1</v>
      </c>
      <c r="H44" s="272">
        <f>SUM(I45:I48)</f>
        <v>0</v>
      </c>
      <c r="I44" s="273"/>
    </row>
    <row r="45" spans="1:9" ht="55.2" x14ac:dyDescent="0.3">
      <c r="A45" s="95" t="s">
        <v>229</v>
      </c>
      <c r="B45" s="85" t="s">
        <v>229</v>
      </c>
      <c r="C45" s="85" t="s">
        <v>229</v>
      </c>
      <c r="D45" s="85" t="s">
        <v>229</v>
      </c>
      <c r="E45" s="85" t="s">
        <v>340</v>
      </c>
      <c r="F45" s="86" t="s">
        <v>72</v>
      </c>
      <c r="G45" s="132">
        <v>2.8439999999999999</v>
      </c>
      <c r="H45" s="96"/>
      <c r="I45" s="97">
        <f>SUM(G45*H45)</f>
        <v>0</v>
      </c>
    </row>
    <row r="46" spans="1:9" ht="55.2" x14ac:dyDescent="0.3">
      <c r="A46" s="95" t="s">
        <v>229</v>
      </c>
      <c r="B46" s="85" t="s">
        <v>229</v>
      </c>
      <c r="C46" s="85" t="s">
        <v>229</v>
      </c>
      <c r="D46" s="85" t="s">
        <v>229</v>
      </c>
      <c r="E46" s="85" t="s">
        <v>341</v>
      </c>
      <c r="F46" s="86" t="s">
        <v>72</v>
      </c>
      <c r="G46" s="132">
        <v>9.0479999999999983</v>
      </c>
      <c r="H46" s="96"/>
      <c r="I46" s="97">
        <f t="shared" ref="I46:I48" si="3">SUM(G46*H46)</f>
        <v>0</v>
      </c>
    </row>
    <row r="47" spans="1:9" ht="55.2" x14ac:dyDescent="0.3">
      <c r="A47" s="95" t="s">
        <v>229</v>
      </c>
      <c r="B47" s="85" t="s">
        <v>229</v>
      </c>
      <c r="C47" s="85" t="s">
        <v>229</v>
      </c>
      <c r="D47" s="85" t="s">
        <v>229</v>
      </c>
      <c r="E47" s="85" t="s">
        <v>342</v>
      </c>
      <c r="F47" s="86" t="s">
        <v>72</v>
      </c>
      <c r="G47" s="132">
        <v>3.3479999999999999</v>
      </c>
      <c r="H47" s="96"/>
      <c r="I47" s="97">
        <f t="shared" si="3"/>
        <v>0</v>
      </c>
    </row>
    <row r="48" spans="1:9" ht="55.2" x14ac:dyDescent="0.3">
      <c r="A48" s="95" t="s">
        <v>229</v>
      </c>
      <c r="B48" s="85" t="s">
        <v>229</v>
      </c>
      <c r="C48" s="85" t="s">
        <v>229</v>
      </c>
      <c r="D48" s="85" t="s">
        <v>229</v>
      </c>
      <c r="E48" s="85" t="s">
        <v>343</v>
      </c>
      <c r="F48" s="86" t="s">
        <v>72</v>
      </c>
      <c r="G48" s="132">
        <v>3.3840000000000003</v>
      </c>
      <c r="H48" s="96"/>
      <c r="I48" s="97">
        <f t="shared" si="3"/>
        <v>0</v>
      </c>
    </row>
    <row r="49" spans="1:9" ht="20.399999999999999" x14ac:dyDescent="0.35">
      <c r="A49" s="90"/>
      <c r="B49" s="91" t="s">
        <v>279</v>
      </c>
      <c r="C49" s="92"/>
      <c r="D49" s="92"/>
      <c r="E49" s="92"/>
      <c r="F49" s="92"/>
      <c r="G49" s="119">
        <v>1</v>
      </c>
      <c r="H49" s="272">
        <f>SUM(I50:I56)</f>
        <v>0</v>
      </c>
      <c r="I49" s="273"/>
    </row>
    <row r="50" spans="1:9" x14ac:dyDescent="0.3">
      <c r="A50" s="95" t="s">
        <v>229</v>
      </c>
      <c r="B50" s="85" t="s">
        <v>229</v>
      </c>
      <c r="C50" s="85" t="s">
        <v>229</v>
      </c>
      <c r="D50" s="85" t="s">
        <v>229</v>
      </c>
      <c r="E50" s="85" t="s">
        <v>344</v>
      </c>
      <c r="F50" s="86" t="s">
        <v>234</v>
      </c>
      <c r="G50" s="87">
        <v>1</v>
      </c>
      <c r="H50" s="96"/>
      <c r="I50" s="97">
        <f>SUM(G50*H50)</f>
        <v>0</v>
      </c>
    </row>
    <row r="51" spans="1:9" x14ac:dyDescent="0.3">
      <c r="A51" s="95" t="s">
        <v>229</v>
      </c>
      <c r="B51" s="85" t="s">
        <v>229</v>
      </c>
      <c r="C51" s="85" t="s">
        <v>229</v>
      </c>
      <c r="D51" s="85" t="s">
        <v>229</v>
      </c>
      <c r="E51" s="85" t="s">
        <v>345</v>
      </c>
      <c r="F51" s="86" t="s">
        <v>234</v>
      </c>
      <c r="G51" s="87">
        <v>1</v>
      </c>
      <c r="H51" s="96"/>
      <c r="I51" s="97">
        <f t="shared" ref="I51:I56" si="4">SUM(G51*H51)</f>
        <v>0</v>
      </c>
    </row>
    <row r="52" spans="1:9" x14ac:dyDescent="0.3">
      <c r="A52" s="95" t="s">
        <v>229</v>
      </c>
      <c r="B52" s="85" t="s">
        <v>229</v>
      </c>
      <c r="C52" s="85" t="s">
        <v>229</v>
      </c>
      <c r="D52" s="85" t="s">
        <v>229</v>
      </c>
      <c r="E52" s="85" t="s">
        <v>293</v>
      </c>
      <c r="F52" s="86" t="s">
        <v>234</v>
      </c>
      <c r="G52" s="87">
        <v>1</v>
      </c>
      <c r="H52" s="133"/>
      <c r="I52" s="97">
        <f t="shared" si="4"/>
        <v>0</v>
      </c>
    </row>
    <row r="53" spans="1:9" x14ac:dyDescent="0.3">
      <c r="A53" s="95" t="s">
        <v>229</v>
      </c>
      <c r="B53" s="85" t="s">
        <v>229</v>
      </c>
      <c r="C53" s="85" t="s">
        <v>229</v>
      </c>
      <c r="D53" s="85" t="s">
        <v>229</v>
      </c>
      <c r="E53" s="85" t="s">
        <v>346</v>
      </c>
      <c r="F53" s="86" t="s">
        <v>291</v>
      </c>
      <c r="G53" s="87">
        <v>1080</v>
      </c>
      <c r="H53" s="96"/>
      <c r="I53" s="97">
        <f t="shared" si="4"/>
        <v>0</v>
      </c>
    </row>
    <row r="54" spans="1:9" x14ac:dyDescent="0.3">
      <c r="A54" s="95" t="s">
        <v>229</v>
      </c>
      <c r="B54" s="85" t="s">
        <v>229</v>
      </c>
      <c r="C54" s="85" t="s">
        <v>229</v>
      </c>
      <c r="D54" s="85" t="s">
        <v>229</v>
      </c>
      <c r="E54" s="85" t="s">
        <v>347</v>
      </c>
      <c r="F54" s="86" t="s">
        <v>291</v>
      </c>
      <c r="G54" s="87">
        <v>1080</v>
      </c>
      <c r="H54" s="96"/>
      <c r="I54" s="97">
        <f t="shared" si="4"/>
        <v>0</v>
      </c>
    </row>
    <row r="55" spans="1:9" x14ac:dyDescent="0.3">
      <c r="A55" s="134" t="s">
        <v>229</v>
      </c>
      <c r="B55" s="135" t="s">
        <v>229</v>
      </c>
      <c r="C55" s="135" t="s">
        <v>229</v>
      </c>
      <c r="D55" s="135" t="s">
        <v>229</v>
      </c>
      <c r="E55" s="135" t="s">
        <v>348</v>
      </c>
      <c r="F55" s="136" t="s">
        <v>231</v>
      </c>
      <c r="G55" s="137">
        <v>1</v>
      </c>
      <c r="H55" s="138"/>
      <c r="I55" s="139">
        <f t="shared" si="4"/>
        <v>0</v>
      </c>
    </row>
    <row r="56" spans="1:9" ht="41.4" x14ac:dyDescent="0.3">
      <c r="A56" s="134" t="s">
        <v>229</v>
      </c>
      <c r="B56" s="135" t="s">
        <v>229</v>
      </c>
      <c r="C56" s="135" t="s">
        <v>229</v>
      </c>
      <c r="D56" s="135" t="s">
        <v>229</v>
      </c>
      <c r="E56" s="135" t="s">
        <v>294</v>
      </c>
      <c r="F56" s="136" t="s">
        <v>234</v>
      </c>
      <c r="G56" s="137">
        <v>1</v>
      </c>
      <c r="H56" s="138"/>
      <c r="I56" s="139">
        <f t="shared" si="4"/>
        <v>0</v>
      </c>
    </row>
    <row r="57" spans="1:9" ht="15.6" x14ac:dyDescent="0.3">
      <c r="A57" s="304" t="s">
        <v>295</v>
      </c>
      <c r="B57" s="305"/>
      <c r="C57" s="305"/>
      <c r="D57" s="305"/>
      <c r="E57" s="305"/>
      <c r="F57" s="305"/>
      <c r="G57" s="306"/>
      <c r="H57" s="307">
        <f>SUM(I:I)</f>
        <v>0</v>
      </c>
      <c r="I57" s="308"/>
    </row>
    <row r="58" spans="1:9" ht="15.6" x14ac:dyDescent="0.3">
      <c r="A58" s="294">
        <v>0.15</v>
      </c>
      <c r="B58" s="295"/>
      <c r="C58" s="295"/>
      <c r="D58" s="295"/>
      <c r="E58" s="295"/>
      <c r="F58" s="295"/>
      <c r="G58" s="309"/>
      <c r="H58" s="310">
        <f>H57*A58</f>
        <v>0</v>
      </c>
      <c r="I58" s="311"/>
    </row>
    <row r="59" spans="1:9" ht="16.2" thickBot="1" x14ac:dyDescent="0.35">
      <c r="A59" s="284" t="s">
        <v>296</v>
      </c>
      <c r="B59" s="285"/>
      <c r="C59" s="285"/>
      <c r="D59" s="285"/>
      <c r="E59" s="285"/>
      <c r="F59" s="285"/>
      <c r="G59" s="312"/>
      <c r="H59" s="313">
        <f>SUM(H57:I58)</f>
        <v>0</v>
      </c>
      <c r="I59" s="314"/>
    </row>
  </sheetData>
  <mergeCells count="18">
    <mergeCell ref="A57:G57"/>
    <mergeCell ref="H57:I57"/>
    <mergeCell ref="A58:G58"/>
    <mergeCell ref="H58:I58"/>
    <mergeCell ref="A59:G59"/>
    <mergeCell ref="H59:I59"/>
    <mergeCell ref="H49:I49"/>
    <mergeCell ref="A1:B1"/>
    <mergeCell ref="C1:G2"/>
    <mergeCell ref="H1:I2"/>
    <mergeCell ref="A2:B2"/>
    <mergeCell ref="H4:I4"/>
    <mergeCell ref="H6:I6"/>
    <mergeCell ref="H8:I8"/>
    <mergeCell ref="H13:I13"/>
    <mergeCell ref="H17:I17"/>
    <mergeCell ref="H20:I20"/>
    <mergeCell ref="H44:I44"/>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0"/>
  <sheetViews>
    <sheetView workbookViewId="0">
      <selection activeCell="L8" sqref="L8"/>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3" style="71" customWidth="1"/>
    <col min="9" max="9" width="15.28515625" style="71" customWidth="1"/>
    <col min="10" max="16384" width="9.28515625" style="71"/>
  </cols>
  <sheetData>
    <row r="1" spans="1:9" x14ac:dyDescent="0.3">
      <c r="A1" s="274" t="s">
        <v>217</v>
      </c>
      <c r="B1" s="274"/>
      <c r="C1" s="275" t="s">
        <v>349</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10" t="s">
        <v>219</v>
      </c>
      <c r="B3" s="111" t="s">
        <v>220</v>
      </c>
      <c r="C3" s="111" t="s">
        <v>221</v>
      </c>
      <c r="D3" s="111" t="s">
        <v>222</v>
      </c>
      <c r="E3" s="111" t="s">
        <v>223</v>
      </c>
      <c r="F3" s="111" t="s">
        <v>224</v>
      </c>
      <c r="G3" s="112" t="s">
        <v>225</v>
      </c>
      <c r="H3" s="113" t="s">
        <v>226</v>
      </c>
      <c r="I3" s="114" t="s">
        <v>298</v>
      </c>
    </row>
    <row r="4" spans="1:9" ht="20.399999999999999" x14ac:dyDescent="0.35">
      <c r="A4" s="115"/>
      <c r="B4" s="116" t="s">
        <v>299</v>
      </c>
      <c r="C4" s="117"/>
      <c r="D4" s="117"/>
      <c r="E4" s="117"/>
      <c r="F4" s="117"/>
      <c r="G4" s="118">
        <v>1</v>
      </c>
      <c r="H4" s="282">
        <f>SUM(I5)</f>
        <v>0</v>
      </c>
      <c r="I4" s="283"/>
    </row>
    <row r="5" spans="1:9" ht="55.2" x14ac:dyDescent="0.3">
      <c r="A5" s="95" t="s">
        <v>229</v>
      </c>
      <c r="B5" s="85" t="s">
        <v>229</v>
      </c>
      <c r="C5" s="85" t="s">
        <v>229</v>
      </c>
      <c r="D5" s="85" t="s">
        <v>229</v>
      </c>
      <c r="E5" s="85" t="s">
        <v>350</v>
      </c>
      <c r="F5" s="86" t="s">
        <v>231</v>
      </c>
      <c r="G5" s="87">
        <v>1</v>
      </c>
      <c r="H5" s="96"/>
      <c r="I5" s="97">
        <f>SUM(G5*H5)</f>
        <v>0</v>
      </c>
    </row>
    <row r="6" spans="1:9" ht="20.399999999999999" x14ac:dyDescent="0.35">
      <c r="A6" s="90"/>
      <c r="B6" s="91" t="s">
        <v>301</v>
      </c>
      <c r="C6" s="92"/>
      <c r="D6" s="92"/>
      <c r="E6" s="92"/>
      <c r="F6" s="92"/>
      <c r="G6" s="119">
        <v>1</v>
      </c>
      <c r="H6" s="272">
        <f>SUM(I7)</f>
        <v>0</v>
      </c>
      <c r="I6" s="273"/>
    </row>
    <row r="7" spans="1:9" x14ac:dyDescent="0.3">
      <c r="A7" s="120" t="s">
        <v>229</v>
      </c>
      <c r="B7" s="121" t="s">
        <v>229</v>
      </c>
      <c r="C7" s="121" t="s">
        <v>229</v>
      </c>
      <c r="D7" s="121" t="s">
        <v>229</v>
      </c>
      <c r="E7" s="121" t="s">
        <v>302</v>
      </c>
      <c r="F7" s="122" t="s">
        <v>231</v>
      </c>
      <c r="G7" s="87">
        <v>2</v>
      </c>
      <c r="H7" s="123"/>
      <c r="I7" s="124">
        <f>SUM(G7*H7)</f>
        <v>0</v>
      </c>
    </row>
    <row r="8" spans="1:9" ht="20.399999999999999" x14ac:dyDescent="0.35">
      <c r="A8" s="90"/>
      <c r="B8" s="91" t="s">
        <v>303</v>
      </c>
      <c r="C8" s="92"/>
      <c r="D8" s="92"/>
      <c r="E8" s="92"/>
      <c r="F8" s="92"/>
      <c r="G8" s="119">
        <v>1</v>
      </c>
      <c r="H8" s="272">
        <f>SUM(I9:I12)</f>
        <v>0</v>
      </c>
      <c r="I8" s="273"/>
    </row>
    <row r="9" spans="1:9" x14ac:dyDescent="0.3">
      <c r="A9" s="120" t="s">
        <v>229</v>
      </c>
      <c r="B9" s="121" t="s">
        <v>229</v>
      </c>
      <c r="C9" s="121" t="s">
        <v>229</v>
      </c>
      <c r="D9" s="121" t="s">
        <v>229</v>
      </c>
      <c r="E9" s="121" t="s">
        <v>351</v>
      </c>
      <c r="F9" s="122" t="s">
        <v>231</v>
      </c>
      <c r="G9" s="125">
        <v>3</v>
      </c>
      <c r="H9" s="123"/>
      <c r="I9" s="124">
        <f>SUM(G9*H9)</f>
        <v>0</v>
      </c>
    </row>
    <row r="10" spans="1:9" x14ac:dyDescent="0.3">
      <c r="A10" s="120" t="s">
        <v>229</v>
      </c>
      <c r="B10" s="121" t="s">
        <v>229</v>
      </c>
      <c r="C10" s="121" t="s">
        <v>229</v>
      </c>
      <c r="D10" s="121" t="s">
        <v>229</v>
      </c>
      <c r="E10" s="121" t="s">
        <v>305</v>
      </c>
      <c r="F10" s="122" t="s">
        <v>231</v>
      </c>
      <c r="G10" s="125">
        <v>6</v>
      </c>
      <c r="H10" s="123"/>
      <c r="I10" s="124">
        <f t="shared" ref="I10:I12" si="0">SUM(G10*H10)</f>
        <v>0</v>
      </c>
    </row>
    <row r="11" spans="1:9" x14ac:dyDescent="0.3">
      <c r="A11" s="120" t="s">
        <v>229</v>
      </c>
      <c r="B11" s="121" t="s">
        <v>229</v>
      </c>
      <c r="C11" s="121" t="s">
        <v>229</v>
      </c>
      <c r="D11" s="121" t="s">
        <v>229</v>
      </c>
      <c r="E11" s="121" t="s">
        <v>306</v>
      </c>
      <c r="F11" s="122" t="s">
        <v>231</v>
      </c>
      <c r="G11" s="125">
        <v>6</v>
      </c>
      <c r="H11" s="123"/>
      <c r="I11" s="124">
        <f t="shared" si="0"/>
        <v>0</v>
      </c>
    </row>
    <row r="12" spans="1:9" x14ac:dyDescent="0.3">
      <c r="A12" s="120" t="s">
        <v>229</v>
      </c>
      <c r="B12" s="121" t="s">
        <v>229</v>
      </c>
      <c r="C12" s="121" t="s">
        <v>229</v>
      </c>
      <c r="D12" s="121" t="s">
        <v>229</v>
      </c>
      <c r="E12" s="121" t="s">
        <v>307</v>
      </c>
      <c r="F12" s="122" t="s">
        <v>231</v>
      </c>
      <c r="G12" s="125">
        <v>5</v>
      </c>
      <c r="H12" s="123"/>
      <c r="I12" s="124">
        <f t="shared" si="0"/>
        <v>0</v>
      </c>
    </row>
    <row r="13" spans="1:9" ht="20.399999999999999" x14ac:dyDescent="0.35">
      <c r="A13" s="90"/>
      <c r="B13" s="91" t="s">
        <v>308</v>
      </c>
      <c r="C13" s="92"/>
      <c r="D13" s="92"/>
      <c r="E13" s="92"/>
      <c r="F13" s="92"/>
      <c r="G13" s="119">
        <v>1</v>
      </c>
      <c r="H13" s="272">
        <f>SUM(I14:I16)</f>
        <v>0</v>
      </c>
      <c r="I13" s="273"/>
    </row>
    <row r="14" spans="1:9" x14ac:dyDescent="0.3">
      <c r="A14" s="120" t="s">
        <v>229</v>
      </c>
      <c r="B14" s="121" t="s">
        <v>229</v>
      </c>
      <c r="C14" s="121" t="s">
        <v>229</v>
      </c>
      <c r="D14" s="121" t="s">
        <v>229</v>
      </c>
      <c r="E14" s="121" t="s">
        <v>309</v>
      </c>
      <c r="F14" s="122" t="s">
        <v>231</v>
      </c>
      <c r="G14" s="87">
        <v>4</v>
      </c>
      <c r="H14" s="123"/>
      <c r="I14" s="97">
        <f>SUM(G14*H14)</f>
        <v>0</v>
      </c>
    </row>
    <row r="15" spans="1:9" x14ac:dyDescent="0.3">
      <c r="A15" s="120" t="s">
        <v>229</v>
      </c>
      <c r="B15" s="121" t="s">
        <v>229</v>
      </c>
      <c r="C15" s="121" t="s">
        <v>229</v>
      </c>
      <c r="D15" s="121" t="s">
        <v>229</v>
      </c>
      <c r="E15" s="121" t="s">
        <v>310</v>
      </c>
      <c r="F15" s="122" t="s">
        <v>231</v>
      </c>
      <c r="G15" s="87">
        <v>4</v>
      </c>
      <c r="H15" s="123"/>
      <c r="I15" s="97">
        <f t="shared" ref="I15:I16" si="1">SUM(G15*H15)</f>
        <v>0</v>
      </c>
    </row>
    <row r="16" spans="1:9" x14ac:dyDescent="0.3">
      <c r="A16" s="120" t="s">
        <v>229</v>
      </c>
      <c r="B16" s="121" t="s">
        <v>229</v>
      </c>
      <c r="C16" s="121" t="s">
        <v>229</v>
      </c>
      <c r="D16" s="121" t="s">
        <v>229</v>
      </c>
      <c r="E16" s="121" t="s">
        <v>311</v>
      </c>
      <c r="F16" s="122" t="s">
        <v>231</v>
      </c>
      <c r="G16" s="87">
        <v>4</v>
      </c>
      <c r="H16" s="123"/>
      <c r="I16" s="97">
        <f t="shared" si="1"/>
        <v>0</v>
      </c>
    </row>
    <row r="17" spans="1:9" ht="20.399999999999999" x14ac:dyDescent="0.35">
      <c r="A17" s="90"/>
      <c r="B17" s="91" t="s">
        <v>312</v>
      </c>
      <c r="C17" s="92"/>
      <c r="D17" s="92"/>
      <c r="E17" s="92"/>
      <c r="F17" s="92"/>
      <c r="G17" s="119">
        <v>1</v>
      </c>
      <c r="H17" s="272">
        <f>SUM(I18:I19)</f>
        <v>0</v>
      </c>
      <c r="I17" s="273"/>
    </row>
    <row r="18" spans="1:9" x14ac:dyDescent="0.3">
      <c r="A18" s="95" t="s">
        <v>229</v>
      </c>
      <c r="B18" s="85" t="s">
        <v>229</v>
      </c>
      <c r="C18" s="85" t="s">
        <v>229</v>
      </c>
      <c r="D18" s="85" t="s">
        <v>229</v>
      </c>
      <c r="E18" s="85" t="s">
        <v>313</v>
      </c>
      <c r="F18" s="86" t="s">
        <v>231</v>
      </c>
      <c r="G18" s="87">
        <v>2</v>
      </c>
      <c r="H18" s="96"/>
      <c r="I18" s="97">
        <f>SUM(G18*H18)</f>
        <v>0</v>
      </c>
    </row>
    <row r="19" spans="1:9" x14ac:dyDescent="0.3">
      <c r="A19" s="95" t="s">
        <v>229</v>
      </c>
      <c r="B19" s="85" t="s">
        <v>229</v>
      </c>
      <c r="C19" s="85" t="s">
        <v>229</v>
      </c>
      <c r="D19" s="85" t="s">
        <v>229</v>
      </c>
      <c r="E19" s="85" t="s">
        <v>314</v>
      </c>
      <c r="F19" s="86" t="s">
        <v>231</v>
      </c>
      <c r="G19" s="87">
        <v>6</v>
      </c>
      <c r="H19" s="96"/>
      <c r="I19" s="97">
        <f>SUM(G19*H19)</f>
        <v>0</v>
      </c>
    </row>
    <row r="20" spans="1:9" ht="20.399999999999999" x14ac:dyDescent="0.35">
      <c r="A20" s="90"/>
      <c r="B20" s="91" t="s">
        <v>315</v>
      </c>
      <c r="C20" s="92"/>
      <c r="D20" s="92"/>
      <c r="E20" s="92"/>
      <c r="F20" s="92"/>
      <c r="G20" s="119">
        <v>1</v>
      </c>
      <c r="H20" s="272">
        <f>SUM(I21:I44)</f>
        <v>0</v>
      </c>
      <c r="I20" s="273"/>
    </row>
    <row r="21" spans="1:9" ht="27.6" x14ac:dyDescent="0.3">
      <c r="A21" s="95" t="s">
        <v>229</v>
      </c>
      <c r="B21" s="85" t="s">
        <v>229</v>
      </c>
      <c r="C21" s="85" t="s">
        <v>229</v>
      </c>
      <c r="D21" s="85" t="s">
        <v>229</v>
      </c>
      <c r="E21" s="85" t="s">
        <v>316</v>
      </c>
      <c r="F21" s="86" t="s">
        <v>260</v>
      </c>
      <c r="G21" s="103">
        <v>9.6359999999999992</v>
      </c>
      <c r="H21" s="127"/>
      <c r="I21" s="97">
        <f>SUM(G21*H21)</f>
        <v>0</v>
      </c>
    </row>
    <row r="22" spans="1:9" ht="27.6" x14ac:dyDescent="0.3">
      <c r="A22" s="95" t="s">
        <v>229</v>
      </c>
      <c r="B22" s="85" t="s">
        <v>229</v>
      </c>
      <c r="C22" s="85" t="s">
        <v>229</v>
      </c>
      <c r="D22" s="85" t="s">
        <v>229</v>
      </c>
      <c r="E22" s="85" t="s">
        <v>317</v>
      </c>
      <c r="F22" s="86" t="s">
        <v>260</v>
      </c>
      <c r="G22" s="103">
        <v>71.915999999999997</v>
      </c>
      <c r="H22" s="127"/>
      <c r="I22" s="97">
        <f t="shared" ref="I22:I44" si="2">SUM(G22*H22)</f>
        <v>0</v>
      </c>
    </row>
    <row r="23" spans="1:9" ht="27.6" x14ac:dyDescent="0.3">
      <c r="A23" s="95" t="s">
        <v>229</v>
      </c>
      <c r="B23" s="85" t="s">
        <v>229</v>
      </c>
      <c r="C23" s="85" t="s">
        <v>229</v>
      </c>
      <c r="D23" s="85" t="s">
        <v>229</v>
      </c>
      <c r="E23" s="85" t="s">
        <v>318</v>
      </c>
      <c r="F23" s="86" t="s">
        <v>260</v>
      </c>
      <c r="G23" s="103">
        <v>2.2679999999999998</v>
      </c>
      <c r="H23" s="127"/>
      <c r="I23" s="97">
        <f t="shared" si="2"/>
        <v>0</v>
      </c>
    </row>
    <row r="24" spans="1:9" ht="27.6" x14ac:dyDescent="0.3">
      <c r="A24" s="95" t="s">
        <v>229</v>
      </c>
      <c r="B24" s="85" t="s">
        <v>229</v>
      </c>
      <c r="C24" s="85" t="s">
        <v>229</v>
      </c>
      <c r="D24" s="85" t="s">
        <v>229</v>
      </c>
      <c r="E24" s="85" t="s">
        <v>319</v>
      </c>
      <c r="F24" s="86" t="s">
        <v>260</v>
      </c>
      <c r="G24" s="103">
        <v>16.152000000000001</v>
      </c>
      <c r="H24" s="127"/>
      <c r="I24" s="97">
        <f t="shared" si="2"/>
        <v>0</v>
      </c>
    </row>
    <row r="25" spans="1:9" x14ac:dyDescent="0.3">
      <c r="A25" s="120" t="s">
        <v>229</v>
      </c>
      <c r="B25" s="121" t="s">
        <v>229</v>
      </c>
      <c r="C25" s="121" t="s">
        <v>229</v>
      </c>
      <c r="D25" s="121" t="s">
        <v>229</v>
      </c>
      <c r="E25" s="129" t="s">
        <v>352</v>
      </c>
      <c r="F25" s="122" t="s">
        <v>231</v>
      </c>
      <c r="G25" s="103">
        <v>2</v>
      </c>
      <c r="H25" s="123"/>
      <c r="I25" s="97">
        <f t="shared" si="2"/>
        <v>0</v>
      </c>
    </row>
    <row r="26" spans="1:9" x14ac:dyDescent="0.3">
      <c r="A26" s="120" t="s">
        <v>229</v>
      </c>
      <c r="B26" s="85" t="s">
        <v>229</v>
      </c>
      <c r="C26" s="85" t="s">
        <v>229</v>
      </c>
      <c r="D26" s="85" t="s">
        <v>229</v>
      </c>
      <c r="E26" s="129" t="s">
        <v>353</v>
      </c>
      <c r="F26" s="122" t="s">
        <v>231</v>
      </c>
      <c r="G26" s="103">
        <v>1</v>
      </c>
      <c r="H26" s="123"/>
      <c r="I26" s="97">
        <f t="shared" si="2"/>
        <v>0</v>
      </c>
    </row>
    <row r="27" spans="1:9" x14ac:dyDescent="0.3">
      <c r="A27" s="120" t="s">
        <v>229</v>
      </c>
      <c r="B27" s="85" t="s">
        <v>229</v>
      </c>
      <c r="C27" s="85" t="s">
        <v>229</v>
      </c>
      <c r="D27" s="85" t="s">
        <v>229</v>
      </c>
      <c r="E27" s="129" t="s">
        <v>354</v>
      </c>
      <c r="F27" s="122" t="s">
        <v>231</v>
      </c>
      <c r="G27" s="103">
        <v>1</v>
      </c>
      <c r="H27" s="123"/>
      <c r="I27" s="97">
        <f t="shared" si="2"/>
        <v>0</v>
      </c>
    </row>
    <row r="28" spans="1:9" x14ac:dyDescent="0.3">
      <c r="A28" s="120" t="s">
        <v>229</v>
      </c>
      <c r="B28" s="85" t="s">
        <v>229</v>
      </c>
      <c r="C28" s="85" t="s">
        <v>229</v>
      </c>
      <c r="D28" s="85" t="s">
        <v>229</v>
      </c>
      <c r="E28" s="129" t="s">
        <v>321</v>
      </c>
      <c r="F28" s="122" t="s">
        <v>231</v>
      </c>
      <c r="G28" s="103">
        <v>6</v>
      </c>
      <c r="H28" s="123"/>
      <c r="I28" s="97">
        <f t="shared" si="2"/>
        <v>0</v>
      </c>
    </row>
    <row r="29" spans="1:9" x14ac:dyDescent="0.3">
      <c r="A29" s="120" t="s">
        <v>229</v>
      </c>
      <c r="B29" s="85" t="s">
        <v>229</v>
      </c>
      <c r="C29" s="85" t="s">
        <v>229</v>
      </c>
      <c r="D29" s="85" t="s">
        <v>229</v>
      </c>
      <c r="E29" s="129" t="s">
        <v>322</v>
      </c>
      <c r="F29" s="122" t="s">
        <v>231</v>
      </c>
      <c r="G29" s="103">
        <v>22</v>
      </c>
      <c r="H29" s="123"/>
      <c r="I29" s="97">
        <f t="shared" si="2"/>
        <v>0</v>
      </c>
    </row>
    <row r="30" spans="1:9" x14ac:dyDescent="0.3">
      <c r="A30" s="120" t="s">
        <v>229</v>
      </c>
      <c r="B30" s="121" t="s">
        <v>229</v>
      </c>
      <c r="C30" s="121" t="s">
        <v>229</v>
      </c>
      <c r="D30" s="121" t="s">
        <v>229</v>
      </c>
      <c r="E30" s="129" t="s">
        <v>323</v>
      </c>
      <c r="F30" s="122" t="s">
        <v>231</v>
      </c>
      <c r="G30" s="103">
        <v>7</v>
      </c>
      <c r="H30" s="123"/>
      <c r="I30" s="97">
        <f t="shared" si="2"/>
        <v>0</v>
      </c>
    </row>
    <row r="31" spans="1:9" x14ac:dyDescent="0.3">
      <c r="A31" s="95" t="s">
        <v>229</v>
      </c>
      <c r="B31" s="85" t="s">
        <v>229</v>
      </c>
      <c r="C31" s="85" t="s">
        <v>229</v>
      </c>
      <c r="D31" s="85" t="s">
        <v>229</v>
      </c>
      <c r="E31" s="131" t="s">
        <v>324</v>
      </c>
      <c r="F31" s="86" t="s">
        <v>231</v>
      </c>
      <c r="G31" s="103">
        <v>13</v>
      </c>
      <c r="H31" s="96"/>
      <c r="I31" s="97">
        <f t="shared" si="2"/>
        <v>0</v>
      </c>
    </row>
    <row r="32" spans="1:9" ht="27.6" x14ac:dyDescent="0.3">
      <c r="A32" s="95" t="s">
        <v>229</v>
      </c>
      <c r="B32" s="85" t="s">
        <v>229</v>
      </c>
      <c r="C32" s="85" t="s">
        <v>229</v>
      </c>
      <c r="D32" s="85" t="s">
        <v>229</v>
      </c>
      <c r="E32" s="131" t="s">
        <v>325</v>
      </c>
      <c r="F32" s="86" t="s">
        <v>231</v>
      </c>
      <c r="G32" s="103">
        <v>10</v>
      </c>
      <c r="H32" s="96"/>
      <c r="I32" s="97">
        <f t="shared" si="2"/>
        <v>0</v>
      </c>
    </row>
    <row r="33" spans="1:9" x14ac:dyDescent="0.3">
      <c r="A33" s="95" t="s">
        <v>229</v>
      </c>
      <c r="B33" s="85" t="s">
        <v>229</v>
      </c>
      <c r="C33" s="85" t="s">
        <v>229</v>
      </c>
      <c r="D33" s="85" t="s">
        <v>229</v>
      </c>
      <c r="E33" s="131" t="s">
        <v>326</v>
      </c>
      <c r="F33" s="86" t="s">
        <v>231</v>
      </c>
      <c r="G33" s="103">
        <v>1</v>
      </c>
      <c r="H33" s="96"/>
      <c r="I33" s="97">
        <f t="shared" si="2"/>
        <v>0</v>
      </c>
    </row>
    <row r="34" spans="1:9" x14ac:dyDescent="0.3">
      <c r="A34" s="120" t="s">
        <v>229</v>
      </c>
      <c r="B34" s="85" t="s">
        <v>229</v>
      </c>
      <c r="C34" s="85" t="s">
        <v>229</v>
      </c>
      <c r="D34" s="85" t="s">
        <v>229</v>
      </c>
      <c r="E34" s="129" t="s">
        <v>327</v>
      </c>
      <c r="F34" s="122" t="s">
        <v>231</v>
      </c>
      <c r="G34" s="103">
        <v>5</v>
      </c>
      <c r="H34" s="123"/>
      <c r="I34" s="97">
        <f t="shared" si="2"/>
        <v>0</v>
      </c>
    </row>
    <row r="35" spans="1:9" x14ac:dyDescent="0.3">
      <c r="A35" s="95" t="s">
        <v>229</v>
      </c>
      <c r="B35" s="121" t="s">
        <v>229</v>
      </c>
      <c r="C35" s="121" t="s">
        <v>229</v>
      </c>
      <c r="D35" s="121" t="s">
        <v>229</v>
      </c>
      <c r="E35" s="131" t="s">
        <v>328</v>
      </c>
      <c r="F35" s="86" t="s">
        <v>231</v>
      </c>
      <c r="G35" s="103">
        <v>1</v>
      </c>
      <c r="H35" s="96"/>
      <c r="I35" s="97">
        <f t="shared" si="2"/>
        <v>0</v>
      </c>
    </row>
    <row r="36" spans="1:9" x14ac:dyDescent="0.3">
      <c r="A36" s="95" t="s">
        <v>229</v>
      </c>
      <c r="B36" s="85" t="s">
        <v>229</v>
      </c>
      <c r="C36" s="85" t="s">
        <v>229</v>
      </c>
      <c r="D36" s="85" t="s">
        <v>229</v>
      </c>
      <c r="E36" s="131" t="s">
        <v>329</v>
      </c>
      <c r="F36" s="86" t="s">
        <v>231</v>
      </c>
      <c r="G36" s="103">
        <v>3</v>
      </c>
      <c r="H36" s="96"/>
      <c r="I36" s="97">
        <f t="shared" si="2"/>
        <v>0</v>
      </c>
    </row>
    <row r="37" spans="1:9" x14ac:dyDescent="0.3">
      <c r="A37" s="95" t="s">
        <v>229</v>
      </c>
      <c r="B37" s="85" t="s">
        <v>229</v>
      </c>
      <c r="C37" s="85" t="s">
        <v>229</v>
      </c>
      <c r="D37" s="85" t="s">
        <v>229</v>
      </c>
      <c r="E37" s="131" t="s">
        <v>330</v>
      </c>
      <c r="F37" s="86" t="s">
        <v>231</v>
      </c>
      <c r="G37" s="103">
        <v>7</v>
      </c>
      <c r="H37" s="96"/>
      <c r="I37" s="97">
        <f t="shared" si="2"/>
        <v>0</v>
      </c>
    </row>
    <row r="38" spans="1:9" x14ac:dyDescent="0.3">
      <c r="A38" s="95" t="s">
        <v>229</v>
      </c>
      <c r="B38" s="85" t="s">
        <v>229</v>
      </c>
      <c r="C38" s="85" t="s">
        <v>229</v>
      </c>
      <c r="D38" s="85" t="s">
        <v>229</v>
      </c>
      <c r="E38" s="131" t="s">
        <v>331</v>
      </c>
      <c r="F38" s="86" t="s">
        <v>231</v>
      </c>
      <c r="G38" s="103">
        <v>1</v>
      </c>
      <c r="H38" s="96"/>
      <c r="I38" s="97">
        <f t="shared" si="2"/>
        <v>0</v>
      </c>
    </row>
    <row r="39" spans="1:9" x14ac:dyDescent="0.3">
      <c r="A39" s="95" t="s">
        <v>229</v>
      </c>
      <c r="B39" s="85" t="s">
        <v>229</v>
      </c>
      <c r="C39" s="85" t="s">
        <v>229</v>
      </c>
      <c r="D39" s="85" t="s">
        <v>229</v>
      </c>
      <c r="E39" s="131" t="s">
        <v>355</v>
      </c>
      <c r="F39" s="86" t="s">
        <v>231</v>
      </c>
      <c r="G39" s="103">
        <v>1</v>
      </c>
      <c r="H39" s="96"/>
      <c r="I39" s="97">
        <f t="shared" si="2"/>
        <v>0</v>
      </c>
    </row>
    <row r="40" spans="1:9" x14ac:dyDescent="0.3">
      <c r="A40" s="95" t="s">
        <v>229</v>
      </c>
      <c r="B40" s="121" t="s">
        <v>229</v>
      </c>
      <c r="C40" s="121" t="s">
        <v>229</v>
      </c>
      <c r="D40" s="121" t="s">
        <v>229</v>
      </c>
      <c r="E40" s="131" t="s">
        <v>332</v>
      </c>
      <c r="F40" s="86" t="s">
        <v>231</v>
      </c>
      <c r="G40" s="103">
        <v>1</v>
      </c>
      <c r="H40" s="96"/>
      <c r="I40" s="97">
        <f t="shared" si="2"/>
        <v>0</v>
      </c>
    </row>
    <row r="41" spans="1:9" x14ac:dyDescent="0.3">
      <c r="A41" s="95" t="s">
        <v>229</v>
      </c>
      <c r="B41" s="85" t="s">
        <v>229</v>
      </c>
      <c r="C41" s="85" t="s">
        <v>229</v>
      </c>
      <c r="D41" s="85" t="s">
        <v>229</v>
      </c>
      <c r="E41" s="85" t="s">
        <v>333</v>
      </c>
      <c r="F41" s="86" t="s">
        <v>231</v>
      </c>
      <c r="G41" s="103">
        <v>2</v>
      </c>
      <c r="H41" s="96"/>
      <c r="I41" s="97">
        <f t="shared" si="2"/>
        <v>0</v>
      </c>
    </row>
    <row r="42" spans="1:9" x14ac:dyDescent="0.3">
      <c r="A42" s="95" t="s">
        <v>229</v>
      </c>
      <c r="B42" s="85" t="s">
        <v>229</v>
      </c>
      <c r="C42" s="85" t="s">
        <v>229</v>
      </c>
      <c r="D42" s="85" t="s">
        <v>229</v>
      </c>
      <c r="E42" s="85" t="s">
        <v>334</v>
      </c>
      <c r="F42" s="86" t="s">
        <v>231</v>
      </c>
      <c r="G42" s="103">
        <v>1</v>
      </c>
      <c r="H42" s="96"/>
      <c r="I42" s="97">
        <f t="shared" si="2"/>
        <v>0</v>
      </c>
    </row>
    <row r="43" spans="1:9" x14ac:dyDescent="0.3">
      <c r="A43" s="95" t="s">
        <v>229</v>
      </c>
      <c r="B43" s="85" t="s">
        <v>229</v>
      </c>
      <c r="C43" s="85" t="s">
        <v>229</v>
      </c>
      <c r="D43" s="85" t="s">
        <v>229</v>
      </c>
      <c r="E43" s="131" t="s">
        <v>337</v>
      </c>
      <c r="F43" s="86" t="s">
        <v>231</v>
      </c>
      <c r="G43" s="103">
        <v>2</v>
      </c>
      <c r="H43" s="96"/>
      <c r="I43" s="97">
        <f t="shared" si="2"/>
        <v>0</v>
      </c>
    </row>
    <row r="44" spans="1:9" x14ac:dyDescent="0.3">
      <c r="A44" s="95" t="s">
        <v>229</v>
      </c>
      <c r="B44" s="85" t="s">
        <v>229</v>
      </c>
      <c r="C44" s="85" t="s">
        <v>229</v>
      </c>
      <c r="D44" s="85" t="s">
        <v>229</v>
      </c>
      <c r="E44" s="131" t="s">
        <v>338</v>
      </c>
      <c r="F44" s="86" t="s">
        <v>231</v>
      </c>
      <c r="G44" s="103">
        <v>1</v>
      </c>
      <c r="H44" s="96"/>
      <c r="I44" s="97">
        <f t="shared" si="2"/>
        <v>0</v>
      </c>
    </row>
    <row r="45" spans="1:9" ht="20.399999999999999" x14ac:dyDescent="0.35">
      <c r="A45" s="90"/>
      <c r="B45" s="91" t="s">
        <v>339</v>
      </c>
      <c r="C45" s="92"/>
      <c r="D45" s="92"/>
      <c r="E45" s="92"/>
      <c r="F45" s="92"/>
      <c r="G45" s="119">
        <v>1</v>
      </c>
      <c r="H45" s="272">
        <f>SUM(I46:I49)</f>
        <v>0</v>
      </c>
      <c r="I45" s="273"/>
    </row>
    <row r="46" spans="1:9" ht="55.2" x14ac:dyDescent="0.3">
      <c r="A46" s="95" t="s">
        <v>229</v>
      </c>
      <c r="B46" s="85" t="s">
        <v>229</v>
      </c>
      <c r="C46" s="85" t="s">
        <v>229</v>
      </c>
      <c r="D46" s="85" t="s">
        <v>229</v>
      </c>
      <c r="E46" s="85" t="s">
        <v>340</v>
      </c>
      <c r="F46" s="86" t="s">
        <v>72</v>
      </c>
      <c r="G46" s="132">
        <v>2.6039999999999996</v>
      </c>
      <c r="H46" s="96"/>
      <c r="I46" s="97">
        <f>SUM(G46*H46)</f>
        <v>0</v>
      </c>
    </row>
    <row r="47" spans="1:9" ht="55.2" x14ac:dyDescent="0.3">
      <c r="A47" s="95" t="s">
        <v>229</v>
      </c>
      <c r="B47" s="85" t="s">
        <v>229</v>
      </c>
      <c r="C47" s="85" t="s">
        <v>229</v>
      </c>
      <c r="D47" s="85" t="s">
        <v>229</v>
      </c>
      <c r="E47" s="85" t="s">
        <v>341</v>
      </c>
      <c r="F47" s="86" t="s">
        <v>72</v>
      </c>
      <c r="G47" s="103">
        <v>7.98</v>
      </c>
      <c r="H47" s="96"/>
      <c r="I47" s="97">
        <f t="shared" ref="I47:I49" si="3">SUM(G47*H47)</f>
        <v>0</v>
      </c>
    </row>
    <row r="48" spans="1:9" ht="55.2" x14ac:dyDescent="0.3">
      <c r="A48" s="95" t="s">
        <v>229</v>
      </c>
      <c r="B48" s="85" t="s">
        <v>229</v>
      </c>
      <c r="C48" s="85" t="s">
        <v>229</v>
      </c>
      <c r="D48" s="85" t="s">
        <v>229</v>
      </c>
      <c r="E48" s="85" t="s">
        <v>342</v>
      </c>
      <c r="F48" s="86" t="s">
        <v>72</v>
      </c>
      <c r="G48" s="132">
        <v>3.0960000000000001</v>
      </c>
      <c r="H48" s="96"/>
      <c r="I48" s="97">
        <f t="shared" si="3"/>
        <v>0</v>
      </c>
    </row>
    <row r="49" spans="1:9" ht="55.2" x14ac:dyDescent="0.3">
      <c r="A49" s="95" t="s">
        <v>229</v>
      </c>
      <c r="B49" s="85" t="s">
        <v>229</v>
      </c>
      <c r="C49" s="85" t="s">
        <v>229</v>
      </c>
      <c r="D49" s="85" t="s">
        <v>229</v>
      </c>
      <c r="E49" s="85" t="s">
        <v>343</v>
      </c>
      <c r="F49" s="86" t="s">
        <v>72</v>
      </c>
      <c r="G49" s="132">
        <v>5.508</v>
      </c>
      <c r="H49" s="96"/>
      <c r="I49" s="97">
        <f t="shared" si="3"/>
        <v>0</v>
      </c>
    </row>
    <row r="50" spans="1:9" ht="20.399999999999999" x14ac:dyDescent="0.35">
      <c r="A50" s="90"/>
      <c r="B50" s="91" t="s">
        <v>279</v>
      </c>
      <c r="C50" s="92"/>
      <c r="D50" s="92"/>
      <c r="E50" s="92"/>
      <c r="F50" s="92"/>
      <c r="G50" s="119">
        <v>1</v>
      </c>
      <c r="H50" s="272">
        <f>SUM(I51:I57)</f>
        <v>0</v>
      </c>
      <c r="I50" s="273"/>
    </row>
    <row r="51" spans="1:9" x14ac:dyDescent="0.3">
      <c r="A51" s="95" t="s">
        <v>229</v>
      </c>
      <c r="B51" s="85" t="s">
        <v>229</v>
      </c>
      <c r="C51" s="85" t="s">
        <v>356</v>
      </c>
      <c r="D51" s="85" t="s">
        <v>229</v>
      </c>
      <c r="E51" s="85" t="s">
        <v>344</v>
      </c>
      <c r="F51" s="86" t="s">
        <v>234</v>
      </c>
      <c r="G51" s="87">
        <v>1</v>
      </c>
      <c r="H51" s="96"/>
      <c r="I51" s="97">
        <f>SUM(G51*H51)</f>
        <v>0</v>
      </c>
    </row>
    <row r="52" spans="1:9" x14ac:dyDescent="0.3">
      <c r="A52" s="95" t="s">
        <v>229</v>
      </c>
      <c r="B52" s="85" t="s">
        <v>229</v>
      </c>
      <c r="C52" s="85" t="s">
        <v>356</v>
      </c>
      <c r="D52" s="85" t="s">
        <v>229</v>
      </c>
      <c r="E52" s="85" t="s">
        <v>345</v>
      </c>
      <c r="F52" s="86" t="s">
        <v>234</v>
      </c>
      <c r="G52" s="87">
        <v>1</v>
      </c>
      <c r="H52" s="96"/>
      <c r="I52" s="97">
        <f t="shared" ref="I52:I57" si="4">SUM(G52*H52)</f>
        <v>0</v>
      </c>
    </row>
    <row r="53" spans="1:9" x14ac:dyDescent="0.3">
      <c r="A53" s="95" t="s">
        <v>229</v>
      </c>
      <c r="B53" s="85" t="s">
        <v>229</v>
      </c>
      <c r="C53" s="85" t="s">
        <v>356</v>
      </c>
      <c r="D53" s="85" t="s">
        <v>229</v>
      </c>
      <c r="E53" s="85" t="s">
        <v>293</v>
      </c>
      <c r="F53" s="86" t="s">
        <v>234</v>
      </c>
      <c r="G53" s="87">
        <v>1</v>
      </c>
      <c r="H53" s="133"/>
      <c r="I53" s="97">
        <f t="shared" si="4"/>
        <v>0</v>
      </c>
    </row>
    <row r="54" spans="1:9" x14ac:dyDescent="0.3">
      <c r="A54" s="95" t="s">
        <v>229</v>
      </c>
      <c r="B54" s="85" t="s">
        <v>229</v>
      </c>
      <c r="C54" s="85" t="s">
        <v>356</v>
      </c>
      <c r="D54" s="85" t="s">
        <v>229</v>
      </c>
      <c r="E54" s="85" t="s">
        <v>346</v>
      </c>
      <c r="F54" s="86" t="s">
        <v>291</v>
      </c>
      <c r="G54" s="87">
        <v>1080</v>
      </c>
      <c r="H54" s="96"/>
      <c r="I54" s="97">
        <f t="shared" si="4"/>
        <v>0</v>
      </c>
    </row>
    <row r="55" spans="1:9" x14ac:dyDescent="0.3">
      <c r="A55" s="95" t="s">
        <v>229</v>
      </c>
      <c r="B55" s="85" t="s">
        <v>229</v>
      </c>
      <c r="C55" s="85" t="s">
        <v>356</v>
      </c>
      <c r="D55" s="85" t="s">
        <v>229</v>
      </c>
      <c r="E55" s="85" t="s">
        <v>347</v>
      </c>
      <c r="F55" s="86" t="s">
        <v>291</v>
      </c>
      <c r="G55" s="87">
        <v>1080</v>
      </c>
      <c r="H55" s="96"/>
      <c r="I55" s="97">
        <f t="shared" si="4"/>
        <v>0</v>
      </c>
    </row>
    <row r="56" spans="1:9" x14ac:dyDescent="0.3">
      <c r="A56" s="134" t="s">
        <v>229</v>
      </c>
      <c r="B56" s="135" t="s">
        <v>229</v>
      </c>
      <c r="C56" s="135" t="s">
        <v>356</v>
      </c>
      <c r="D56" s="135" t="s">
        <v>229</v>
      </c>
      <c r="E56" s="135" t="s">
        <v>348</v>
      </c>
      <c r="F56" s="136" t="s">
        <v>231</v>
      </c>
      <c r="G56" s="137">
        <v>1</v>
      </c>
      <c r="H56" s="138"/>
      <c r="I56" s="139">
        <f t="shared" si="4"/>
        <v>0</v>
      </c>
    </row>
    <row r="57" spans="1:9" ht="41.4" x14ac:dyDescent="0.3">
      <c r="A57" s="134" t="s">
        <v>229</v>
      </c>
      <c r="B57" s="135" t="s">
        <v>229</v>
      </c>
      <c r="C57" s="135" t="s">
        <v>356</v>
      </c>
      <c r="D57" s="135" t="s">
        <v>229</v>
      </c>
      <c r="E57" s="135" t="s">
        <v>294</v>
      </c>
      <c r="F57" s="136" t="s">
        <v>234</v>
      </c>
      <c r="G57" s="137">
        <v>1</v>
      </c>
      <c r="H57" s="138"/>
      <c r="I57" s="139">
        <f t="shared" si="4"/>
        <v>0</v>
      </c>
    </row>
    <row r="58" spans="1:9" ht="15.6" x14ac:dyDescent="0.3">
      <c r="A58" s="304" t="s">
        <v>295</v>
      </c>
      <c r="B58" s="305"/>
      <c r="C58" s="305"/>
      <c r="D58" s="305"/>
      <c r="E58" s="305"/>
      <c r="F58" s="305"/>
      <c r="G58" s="306"/>
      <c r="H58" s="307">
        <f>SUM(I:I)</f>
        <v>0</v>
      </c>
      <c r="I58" s="308"/>
    </row>
    <row r="59" spans="1:9" ht="15.6" x14ac:dyDescent="0.3">
      <c r="A59" s="294">
        <v>0.15</v>
      </c>
      <c r="B59" s="295"/>
      <c r="C59" s="295"/>
      <c r="D59" s="295"/>
      <c r="E59" s="295"/>
      <c r="F59" s="295"/>
      <c r="G59" s="309"/>
      <c r="H59" s="310">
        <f>H58*A59</f>
        <v>0</v>
      </c>
      <c r="I59" s="311"/>
    </row>
    <row r="60" spans="1:9" ht="16.2" thickBot="1" x14ac:dyDescent="0.35">
      <c r="A60" s="284" t="s">
        <v>296</v>
      </c>
      <c r="B60" s="285"/>
      <c r="C60" s="285"/>
      <c r="D60" s="285"/>
      <c r="E60" s="285"/>
      <c r="F60" s="285"/>
      <c r="G60" s="312"/>
      <c r="H60" s="313">
        <f>SUM(H58:I59)</f>
        <v>0</v>
      </c>
      <c r="I60" s="314"/>
    </row>
  </sheetData>
  <mergeCells count="18">
    <mergeCell ref="A58:G58"/>
    <mergeCell ref="H58:I58"/>
    <mergeCell ref="A59:G59"/>
    <mergeCell ref="H59:I59"/>
    <mergeCell ref="A60:G60"/>
    <mergeCell ref="H60:I60"/>
    <mergeCell ref="H50:I50"/>
    <mergeCell ref="A1:B1"/>
    <mergeCell ref="C1:G2"/>
    <mergeCell ref="H1:I2"/>
    <mergeCell ref="A2:B2"/>
    <mergeCell ref="H4:I4"/>
    <mergeCell ref="H6:I6"/>
    <mergeCell ref="H8:I8"/>
    <mergeCell ref="H13:I13"/>
    <mergeCell ref="H17:I17"/>
    <mergeCell ref="H20:I20"/>
    <mergeCell ref="H45:I45"/>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65"/>
  <sheetViews>
    <sheetView tabSelected="1" topLeftCell="A56" workbookViewId="0">
      <selection activeCell="H18" sqref="H18:H19"/>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3" style="71" customWidth="1"/>
    <col min="9" max="9" width="13.85546875" style="71" customWidth="1"/>
    <col min="10" max="16384" width="9.28515625" style="71"/>
  </cols>
  <sheetData>
    <row r="1" spans="1:9" x14ac:dyDescent="0.3">
      <c r="A1" s="274" t="s">
        <v>217</v>
      </c>
      <c r="B1" s="274"/>
      <c r="C1" s="275" t="s">
        <v>357</v>
      </c>
      <c r="D1" s="275"/>
      <c r="E1" s="275"/>
      <c r="F1" s="275"/>
      <c r="G1" s="275"/>
      <c r="H1" s="299"/>
      <c r="I1" s="300"/>
    </row>
    <row r="2" spans="1:9" x14ac:dyDescent="0.3">
      <c r="A2" s="303">
        <v>16139</v>
      </c>
      <c r="B2" s="303"/>
      <c r="C2" s="275"/>
      <c r="D2" s="275"/>
      <c r="E2" s="275"/>
      <c r="F2" s="275"/>
      <c r="G2" s="275"/>
      <c r="H2" s="301"/>
      <c r="I2" s="302"/>
    </row>
    <row r="3" spans="1:9" ht="40.200000000000003" thickBot="1" x14ac:dyDescent="0.35">
      <c r="A3" s="110" t="s">
        <v>219</v>
      </c>
      <c r="B3" s="111" t="s">
        <v>220</v>
      </c>
      <c r="C3" s="111" t="s">
        <v>221</v>
      </c>
      <c r="D3" s="111" t="s">
        <v>222</v>
      </c>
      <c r="E3" s="111" t="s">
        <v>223</v>
      </c>
      <c r="F3" s="111" t="s">
        <v>224</v>
      </c>
      <c r="G3" s="112" t="s">
        <v>225</v>
      </c>
      <c r="H3" s="113" t="s">
        <v>226</v>
      </c>
      <c r="I3" s="114" t="s">
        <v>298</v>
      </c>
    </row>
    <row r="4" spans="1:9" ht="20.399999999999999" x14ac:dyDescent="0.35">
      <c r="A4" s="115"/>
      <c r="B4" s="116" t="s">
        <v>299</v>
      </c>
      <c r="C4" s="117"/>
      <c r="D4" s="117"/>
      <c r="E4" s="117"/>
      <c r="F4" s="117"/>
      <c r="G4" s="118">
        <v>1</v>
      </c>
      <c r="H4" s="282">
        <f>SUM(I5)</f>
        <v>0</v>
      </c>
      <c r="I4" s="283"/>
    </row>
    <row r="5" spans="1:9" ht="55.2" x14ac:dyDescent="0.3">
      <c r="A5" s="95" t="s">
        <v>229</v>
      </c>
      <c r="B5" s="85" t="s">
        <v>229</v>
      </c>
      <c r="C5" s="85" t="s">
        <v>229</v>
      </c>
      <c r="D5" s="85" t="s">
        <v>229</v>
      </c>
      <c r="E5" s="85" t="s">
        <v>350</v>
      </c>
      <c r="F5" s="86" t="s">
        <v>231</v>
      </c>
      <c r="G5" s="87">
        <v>1</v>
      </c>
      <c r="H5" s="96"/>
      <c r="I5" s="97">
        <f>SUM(G5*H5)</f>
        <v>0</v>
      </c>
    </row>
    <row r="6" spans="1:9" ht="18.75" customHeight="1" x14ac:dyDescent="0.35">
      <c r="A6" s="90"/>
      <c r="B6" s="91" t="s">
        <v>301</v>
      </c>
      <c r="C6" s="92"/>
      <c r="D6" s="92"/>
      <c r="E6" s="92"/>
      <c r="F6" s="92"/>
      <c r="G6" s="119"/>
      <c r="H6" s="272">
        <f>SUM(I7)</f>
        <v>0</v>
      </c>
      <c r="I6" s="273"/>
    </row>
    <row r="7" spans="1:9" x14ac:dyDescent="0.3">
      <c r="A7" s="120" t="s">
        <v>229</v>
      </c>
      <c r="B7" s="121" t="s">
        <v>229</v>
      </c>
      <c r="C7" s="121" t="s">
        <v>229</v>
      </c>
      <c r="D7" s="121" t="s">
        <v>229</v>
      </c>
      <c r="E7" s="121" t="s">
        <v>302</v>
      </c>
      <c r="F7" s="122" t="s">
        <v>231</v>
      </c>
      <c r="G7" s="87">
        <v>2</v>
      </c>
      <c r="H7" s="123"/>
      <c r="I7" s="124">
        <f>SUM(G7*H7)</f>
        <v>0</v>
      </c>
    </row>
    <row r="8" spans="1:9" ht="18.75" customHeight="1" x14ac:dyDescent="0.35">
      <c r="A8" s="90"/>
      <c r="B8" s="91" t="s">
        <v>303</v>
      </c>
      <c r="C8" s="92"/>
      <c r="D8" s="92"/>
      <c r="E8" s="92"/>
      <c r="F8" s="92"/>
      <c r="G8" s="119">
        <v>1</v>
      </c>
      <c r="H8" s="272">
        <f>SUM(I9:I12)</f>
        <v>0</v>
      </c>
      <c r="I8" s="273"/>
    </row>
    <row r="9" spans="1:9" x14ac:dyDescent="0.3">
      <c r="A9" s="120" t="s">
        <v>229</v>
      </c>
      <c r="B9" s="121" t="s">
        <v>229</v>
      </c>
      <c r="C9" s="121" t="s">
        <v>229</v>
      </c>
      <c r="D9" s="121" t="s">
        <v>229</v>
      </c>
      <c r="E9" s="121" t="s">
        <v>351</v>
      </c>
      <c r="F9" s="122" t="s">
        <v>231</v>
      </c>
      <c r="G9" s="125">
        <v>6</v>
      </c>
      <c r="H9" s="123"/>
      <c r="I9" s="124">
        <f>SUM(G9*H9)</f>
        <v>0</v>
      </c>
    </row>
    <row r="10" spans="1:9" x14ac:dyDescent="0.3">
      <c r="A10" s="120" t="s">
        <v>229</v>
      </c>
      <c r="B10" s="121" t="s">
        <v>229</v>
      </c>
      <c r="C10" s="121" t="s">
        <v>229</v>
      </c>
      <c r="D10" s="121" t="s">
        <v>229</v>
      </c>
      <c r="E10" s="121" t="s">
        <v>305</v>
      </c>
      <c r="F10" s="122" t="s">
        <v>231</v>
      </c>
      <c r="G10" s="125">
        <v>6</v>
      </c>
      <c r="H10" s="123"/>
      <c r="I10" s="124">
        <f t="shared" ref="I10:I12" si="0">SUM(G10*H10)</f>
        <v>0</v>
      </c>
    </row>
    <row r="11" spans="1:9" x14ac:dyDescent="0.3">
      <c r="A11" s="120" t="s">
        <v>229</v>
      </c>
      <c r="B11" s="121" t="s">
        <v>229</v>
      </c>
      <c r="C11" s="121" t="s">
        <v>229</v>
      </c>
      <c r="D11" s="121" t="s">
        <v>229</v>
      </c>
      <c r="E11" s="121" t="s">
        <v>306</v>
      </c>
      <c r="F11" s="122" t="s">
        <v>231</v>
      </c>
      <c r="G11" s="125">
        <v>6</v>
      </c>
      <c r="H11" s="123"/>
      <c r="I11" s="124">
        <f t="shared" si="0"/>
        <v>0</v>
      </c>
    </row>
    <row r="12" spans="1:9" x14ac:dyDescent="0.3">
      <c r="A12" s="120" t="s">
        <v>229</v>
      </c>
      <c r="B12" s="121" t="s">
        <v>229</v>
      </c>
      <c r="C12" s="121" t="s">
        <v>229</v>
      </c>
      <c r="D12" s="121" t="s">
        <v>229</v>
      </c>
      <c r="E12" s="121" t="s">
        <v>307</v>
      </c>
      <c r="F12" s="122" t="s">
        <v>231</v>
      </c>
      <c r="G12" s="125">
        <v>7</v>
      </c>
      <c r="H12" s="123"/>
      <c r="I12" s="124">
        <f t="shared" si="0"/>
        <v>0</v>
      </c>
    </row>
    <row r="13" spans="1:9" ht="20.399999999999999" x14ac:dyDescent="0.35">
      <c r="A13" s="90"/>
      <c r="B13" s="91" t="s">
        <v>308</v>
      </c>
      <c r="C13" s="92"/>
      <c r="D13" s="92"/>
      <c r="E13" s="92"/>
      <c r="F13" s="92"/>
      <c r="G13" s="119">
        <v>1</v>
      </c>
      <c r="H13" s="272">
        <f>SUM(I14:I16)</f>
        <v>0</v>
      </c>
      <c r="I13" s="273"/>
    </row>
    <row r="14" spans="1:9" x14ac:dyDescent="0.3">
      <c r="A14" s="120" t="s">
        <v>229</v>
      </c>
      <c r="B14" s="121" t="s">
        <v>229</v>
      </c>
      <c r="C14" s="121" t="s">
        <v>229</v>
      </c>
      <c r="D14" s="121" t="s">
        <v>229</v>
      </c>
      <c r="E14" s="121" t="s">
        <v>309</v>
      </c>
      <c r="F14" s="122" t="s">
        <v>231</v>
      </c>
      <c r="G14" s="87">
        <v>5</v>
      </c>
      <c r="H14" s="123"/>
      <c r="I14" s="97">
        <f>SUM(G14*H14)</f>
        <v>0</v>
      </c>
    </row>
    <row r="15" spans="1:9" x14ac:dyDescent="0.3">
      <c r="A15" s="120" t="s">
        <v>229</v>
      </c>
      <c r="B15" s="121" t="s">
        <v>229</v>
      </c>
      <c r="C15" s="121" t="s">
        <v>229</v>
      </c>
      <c r="D15" s="121" t="s">
        <v>229</v>
      </c>
      <c r="E15" s="121" t="s">
        <v>310</v>
      </c>
      <c r="F15" s="122" t="s">
        <v>231</v>
      </c>
      <c r="G15" s="87">
        <v>5</v>
      </c>
      <c r="H15" s="123"/>
      <c r="I15" s="97">
        <f t="shared" ref="I15:I16" si="1">SUM(G15*H15)</f>
        <v>0</v>
      </c>
    </row>
    <row r="16" spans="1:9" x14ac:dyDescent="0.3">
      <c r="A16" s="120" t="s">
        <v>229</v>
      </c>
      <c r="B16" s="121" t="s">
        <v>229</v>
      </c>
      <c r="C16" s="121" t="s">
        <v>229</v>
      </c>
      <c r="D16" s="121" t="s">
        <v>229</v>
      </c>
      <c r="E16" s="121" t="s">
        <v>311</v>
      </c>
      <c r="F16" s="122" t="s">
        <v>231</v>
      </c>
      <c r="G16" s="87">
        <v>5</v>
      </c>
      <c r="H16" s="123"/>
      <c r="I16" s="97">
        <f t="shared" si="1"/>
        <v>0</v>
      </c>
    </row>
    <row r="17" spans="1:9" ht="20.399999999999999" x14ac:dyDescent="0.35">
      <c r="A17" s="90"/>
      <c r="B17" s="91" t="s">
        <v>312</v>
      </c>
      <c r="C17" s="92"/>
      <c r="D17" s="92"/>
      <c r="E17" s="92"/>
      <c r="F17" s="92"/>
      <c r="G17" s="119">
        <v>1</v>
      </c>
      <c r="H17" s="272">
        <f>SUM(I18:I19)</f>
        <v>0</v>
      </c>
      <c r="I17" s="273"/>
    </row>
    <row r="18" spans="1:9" x14ac:dyDescent="0.3">
      <c r="A18" s="95" t="s">
        <v>229</v>
      </c>
      <c r="B18" s="85" t="s">
        <v>229</v>
      </c>
      <c r="C18" s="85" t="s">
        <v>229</v>
      </c>
      <c r="D18" s="85" t="s">
        <v>229</v>
      </c>
      <c r="E18" s="85" t="s">
        <v>313</v>
      </c>
      <c r="F18" s="86" t="s">
        <v>231</v>
      </c>
      <c r="G18" s="87">
        <v>4</v>
      </c>
      <c r="H18" s="96"/>
      <c r="I18" s="97">
        <f>SUM(G18*H18)</f>
        <v>0</v>
      </c>
    </row>
    <row r="19" spans="1:9" x14ac:dyDescent="0.3">
      <c r="A19" s="95" t="s">
        <v>229</v>
      </c>
      <c r="B19" s="85" t="s">
        <v>229</v>
      </c>
      <c r="C19" s="85" t="s">
        <v>229</v>
      </c>
      <c r="D19" s="85" t="s">
        <v>229</v>
      </c>
      <c r="E19" s="85" t="s">
        <v>314</v>
      </c>
      <c r="F19" s="86" t="s">
        <v>231</v>
      </c>
      <c r="G19" s="87">
        <v>7</v>
      </c>
      <c r="H19" s="96"/>
      <c r="I19" s="97">
        <f>SUM(G19*H19)</f>
        <v>0</v>
      </c>
    </row>
    <row r="20" spans="1:9" ht="18.75" customHeight="1" x14ac:dyDescent="0.35">
      <c r="A20" s="90"/>
      <c r="B20" s="91" t="s">
        <v>315</v>
      </c>
      <c r="C20" s="92"/>
      <c r="D20" s="92"/>
      <c r="E20" s="92"/>
      <c r="F20" s="92"/>
      <c r="G20" s="119">
        <v>1</v>
      </c>
      <c r="H20" s="272">
        <f>SUM(I21:I49)</f>
        <v>0</v>
      </c>
      <c r="I20" s="273"/>
    </row>
    <row r="21" spans="1:9" ht="27.6" x14ac:dyDescent="0.3">
      <c r="A21" s="95" t="s">
        <v>229</v>
      </c>
      <c r="B21" s="85" t="s">
        <v>229</v>
      </c>
      <c r="C21" s="85" t="s">
        <v>229</v>
      </c>
      <c r="D21" s="85" t="s">
        <v>229</v>
      </c>
      <c r="E21" s="85" t="s">
        <v>316</v>
      </c>
      <c r="F21" s="86" t="s">
        <v>260</v>
      </c>
      <c r="G21" s="103">
        <v>14.399999999999999</v>
      </c>
      <c r="H21" s="127"/>
      <c r="I21" s="97">
        <f>SUM(G21*H21)</f>
        <v>0</v>
      </c>
    </row>
    <row r="22" spans="1:9" ht="27.6" x14ac:dyDescent="0.3">
      <c r="A22" s="95" t="s">
        <v>229</v>
      </c>
      <c r="B22" s="85" t="s">
        <v>229</v>
      </c>
      <c r="C22" s="85" t="s">
        <v>229</v>
      </c>
      <c r="D22" s="85" t="s">
        <v>229</v>
      </c>
      <c r="E22" s="85" t="s">
        <v>317</v>
      </c>
      <c r="F22" s="86" t="s">
        <v>260</v>
      </c>
      <c r="G22" s="103">
        <v>108.336</v>
      </c>
      <c r="H22" s="127"/>
      <c r="I22" s="97">
        <f t="shared" ref="I22:I49" si="2">SUM(G22*H22)</f>
        <v>0</v>
      </c>
    </row>
    <row r="23" spans="1:9" ht="27.6" x14ac:dyDescent="0.3">
      <c r="A23" s="95" t="s">
        <v>229</v>
      </c>
      <c r="B23" s="85" t="s">
        <v>229</v>
      </c>
      <c r="C23" s="85" t="s">
        <v>229</v>
      </c>
      <c r="D23" s="85" t="s">
        <v>229</v>
      </c>
      <c r="E23" s="85" t="s">
        <v>318</v>
      </c>
      <c r="F23" s="86" t="s">
        <v>260</v>
      </c>
      <c r="G23" s="103">
        <v>1.7999999999999998</v>
      </c>
      <c r="H23" s="127"/>
      <c r="I23" s="97">
        <f t="shared" si="2"/>
        <v>0</v>
      </c>
    </row>
    <row r="24" spans="1:9" ht="27.6" x14ac:dyDescent="0.3">
      <c r="A24" s="95" t="s">
        <v>229</v>
      </c>
      <c r="B24" s="85" t="s">
        <v>229</v>
      </c>
      <c r="C24" s="85" t="s">
        <v>229</v>
      </c>
      <c r="D24" s="85" t="s">
        <v>229</v>
      </c>
      <c r="E24" s="85" t="s">
        <v>319</v>
      </c>
      <c r="F24" s="86" t="s">
        <v>260</v>
      </c>
      <c r="G24" s="103">
        <v>16.475999999999999</v>
      </c>
      <c r="H24" s="127"/>
      <c r="I24" s="97">
        <f t="shared" si="2"/>
        <v>0</v>
      </c>
    </row>
    <row r="25" spans="1:9" x14ac:dyDescent="0.3">
      <c r="A25" s="120" t="s">
        <v>229</v>
      </c>
      <c r="B25" s="85" t="s">
        <v>229</v>
      </c>
      <c r="C25" s="85" t="s">
        <v>229</v>
      </c>
      <c r="D25" s="85" t="s">
        <v>229</v>
      </c>
      <c r="E25" s="129" t="s">
        <v>352</v>
      </c>
      <c r="F25" s="122" t="s">
        <v>231</v>
      </c>
      <c r="G25" s="103">
        <v>2</v>
      </c>
      <c r="H25" s="123"/>
      <c r="I25" s="97">
        <f t="shared" si="2"/>
        <v>0</v>
      </c>
    </row>
    <row r="26" spans="1:9" x14ac:dyDescent="0.3">
      <c r="A26" s="120" t="s">
        <v>229</v>
      </c>
      <c r="B26" s="85" t="s">
        <v>229</v>
      </c>
      <c r="C26" s="85" t="s">
        <v>229</v>
      </c>
      <c r="D26" s="85" t="s">
        <v>229</v>
      </c>
      <c r="E26" s="129" t="s">
        <v>353</v>
      </c>
      <c r="F26" s="122" t="s">
        <v>231</v>
      </c>
      <c r="G26" s="87">
        <v>2</v>
      </c>
      <c r="H26" s="123"/>
      <c r="I26" s="97">
        <f t="shared" si="2"/>
        <v>0</v>
      </c>
    </row>
    <row r="27" spans="1:9" x14ac:dyDescent="0.3">
      <c r="A27" s="120" t="s">
        <v>229</v>
      </c>
      <c r="B27" s="85" t="s">
        <v>229</v>
      </c>
      <c r="C27" s="85" t="s">
        <v>229</v>
      </c>
      <c r="D27" s="85" t="s">
        <v>229</v>
      </c>
      <c r="E27" s="129" t="s">
        <v>358</v>
      </c>
      <c r="F27" s="122" t="s">
        <v>231</v>
      </c>
      <c r="G27" s="125">
        <v>2</v>
      </c>
      <c r="H27" s="123"/>
      <c r="I27" s="97">
        <f t="shared" si="2"/>
        <v>0</v>
      </c>
    </row>
    <row r="28" spans="1:9" x14ac:dyDescent="0.3">
      <c r="A28" s="120" t="s">
        <v>229</v>
      </c>
      <c r="B28" s="85" t="s">
        <v>229</v>
      </c>
      <c r="C28" s="85" t="s">
        <v>229</v>
      </c>
      <c r="D28" s="85" t="s">
        <v>229</v>
      </c>
      <c r="E28" s="129" t="s">
        <v>359</v>
      </c>
      <c r="F28" s="122" t="s">
        <v>231</v>
      </c>
      <c r="G28" s="125">
        <v>2</v>
      </c>
      <c r="H28" s="123"/>
      <c r="I28" s="97">
        <f t="shared" si="2"/>
        <v>0</v>
      </c>
    </row>
    <row r="29" spans="1:9" x14ac:dyDescent="0.3">
      <c r="A29" s="120" t="s">
        <v>229</v>
      </c>
      <c r="B29" s="85" t="s">
        <v>229</v>
      </c>
      <c r="C29" s="85" t="s">
        <v>229</v>
      </c>
      <c r="D29" s="85" t="s">
        <v>229</v>
      </c>
      <c r="E29" s="129" t="s">
        <v>321</v>
      </c>
      <c r="F29" s="122" t="s">
        <v>231</v>
      </c>
      <c r="G29" s="103">
        <v>8</v>
      </c>
      <c r="H29" s="123"/>
      <c r="I29" s="97">
        <f t="shared" si="2"/>
        <v>0</v>
      </c>
    </row>
    <row r="30" spans="1:9" x14ac:dyDescent="0.3">
      <c r="A30" s="120" t="s">
        <v>229</v>
      </c>
      <c r="B30" s="85" t="s">
        <v>229</v>
      </c>
      <c r="C30" s="85" t="s">
        <v>229</v>
      </c>
      <c r="D30" s="85" t="s">
        <v>229</v>
      </c>
      <c r="E30" s="129" t="s">
        <v>322</v>
      </c>
      <c r="F30" s="122" t="s">
        <v>231</v>
      </c>
      <c r="G30" s="103">
        <v>27</v>
      </c>
      <c r="H30" s="123"/>
      <c r="I30" s="97">
        <f t="shared" si="2"/>
        <v>0</v>
      </c>
    </row>
    <row r="31" spans="1:9" x14ac:dyDescent="0.3">
      <c r="A31" s="120" t="s">
        <v>229</v>
      </c>
      <c r="B31" s="85" t="s">
        <v>229</v>
      </c>
      <c r="C31" s="85" t="s">
        <v>229</v>
      </c>
      <c r="D31" s="85" t="s">
        <v>229</v>
      </c>
      <c r="E31" s="129" t="s">
        <v>323</v>
      </c>
      <c r="F31" s="122" t="s">
        <v>231</v>
      </c>
      <c r="G31" s="103">
        <v>7</v>
      </c>
      <c r="H31" s="123"/>
      <c r="I31" s="97">
        <f t="shared" si="2"/>
        <v>0</v>
      </c>
    </row>
    <row r="32" spans="1:9" x14ac:dyDescent="0.3">
      <c r="A32" s="95" t="s">
        <v>229</v>
      </c>
      <c r="B32" s="85" t="s">
        <v>229</v>
      </c>
      <c r="C32" s="85" t="s">
        <v>229</v>
      </c>
      <c r="D32" s="85" t="s">
        <v>229</v>
      </c>
      <c r="E32" s="131" t="s">
        <v>324</v>
      </c>
      <c r="F32" s="86" t="s">
        <v>231</v>
      </c>
      <c r="G32" s="103">
        <v>17</v>
      </c>
      <c r="H32" s="96"/>
      <c r="I32" s="97">
        <f t="shared" si="2"/>
        <v>0</v>
      </c>
    </row>
    <row r="33" spans="1:9" ht="27.6" x14ac:dyDescent="0.3">
      <c r="A33" s="95" t="s">
        <v>229</v>
      </c>
      <c r="B33" s="85" t="s">
        <v>229</v>
      </c>
      <c r="C33" s="85" t="s">
        <v>229</v>
      </c>
      <c r="D33" s="85" t="s">
        <v>229</v>
      </c>
      <c r="E33" s="131" t="s">
        <v>325</v>
      </c>
      <c r="F33" s="86" t="s">
        <v>231</v>
      </c>
      <c r="G33" s="103">
        <v>11</v>
      </c>
      <c r="H33" s="96"/>
      <c r="I33" s="97">
        <f t="shared" si="2"/>
        <v>0</v>
      </c>
    </row>
    <row r="34" spans="1:9" x14ac:dyDescent="0.3">
      <c r="A34" s="95" t="s">
        <v>229</v>
      </c>
      <c r="B34" s="85" t="s">
        <v>229</v>
      </c>
      <c r="C34" s="85" t="s">
        <v>229</v>
      </c>
      <c r="D34" s="85" t="s">
        <v>229</v>
      </c>
      <c r="E34" s="131" t="s">
        <v>326</v>
      </c>
      <c r="F34" s="86" t="s">
        <v>231</v>
      </c>
      <c r="G34" s="87">
        <v>1</v>
      </c>
      <c r="H34" s="96"/>
      <c r="I34" s="97">
        <f t="shared" si="2"/>
        <v>0</v>
      </c>
    </row>
    <row r="35" spans="1:9" x14ac:dyDescent="0.3">
      <c r="A35" s="120" t="s">
        <v>229</v>
      </c>
      <c r="B35" s="85" t="s">
        <v>229</v>
      </c>
      <c r="C35" s="85" t="s">
        <v>229</v>
      </c>
      <c r="D35" s="85" t="s">
        <v>229</v>
      </c>
      <c r="E35" s="129" t="s">
        <v>327</v>
      </c>
      <c r="F35" s="122" t="s">
        <v>231</v>
      </c>
      <c r="G35" s="103">
        <v>6</v>
      </c>
      <c r="H35" s="123"/>
      <c r="I35" s="97">
        <f t="shared" si="2"/>
        <v>0</v>
      </c>
    </row>
    <row r="36" spans="1:9" x14ac:dyDescent="0.3">
      <c r="A36" s="95" t="s">
        <v>229</v>
      </c>
      <c r="B36" s="85" t="s">
        <v>229</v>
      </c>
      <c r="C36" s="85" t="s">
        <v>229</v>
      </c>
      <c r="D36" s="85" t="s">
        <v>229</v>
      </c>
      <c r="E36" s="131" t="s">
        <v>328</v>
      </c>
      <c r="F36" s="86" t="s">
        <v>231</v>
      </c>
      <c r="G36" s="87">
        <v>2</v>
      </c>
      <c r="H36" s="96"/>
      <c r="I36" s="97">
        <f t="shared" si="2"/>
        <v>0</v>
      </c>
    </row>
    <row r="37" spans="1:9" x14ac:dyDescent="0.3">
      <c r="A37" s="95" t="s">
        <v>229</v>
      </c>
      <c r="B37" s="85" t="s">
        <v>229</v>
      </c>
      <c r="C37" s="85" t="s">
        <v>229</v>
      </c>
      <c r="D37" s="85" t="s">
        <v>229</v>
      </c>
      <c r="E37" s="131" t="s">
        <v>329</v>
      </c>
      <c r="F37" s="86" t="s">
        <v>231</v>
      </c>
      <c r="G37" s="103">
        <v>4</v>
      </c>
      <c r="H37" s="96"/>
      <c r="I37" s="97">
        <f t="shared" si="2"/>
        <v>0</v>
      </c>
    </row>
    <row r="38" spans="1:9" x14ac:dyDescent="0.3">
      <c r="A38" s="95" t="s">
        <v>229</v>
      </c>
      <c r="B38" s="85" t="s">
        <v>229</v>
      </c>
      <c r="C38" s="85" t="s">
        <v>229</v>
      </c>
      <c r="D38" s="85" t="s">
        <v>229</v>
      </c>
      <c r="E38" s="131" t="s">
        <v>330</v>
      </c>
      <c r="F38" s="86" t="s">
        <v>231</v>
      </c>
      <c r="G38" s="103">
        <v>7</v>
      </c>
      <c r="H38" s="96"/>
      <c r="I38" s="97">
        <f t="shared" si="2"/>
        <v>0</v>
      </c>
    </row>
    <row r="39" spans="1:9" x14ac:dyDescent="0.3">
      <c r="A39" s="95" t="s">
        <v>229</v>
      </c>
      <c r="B39" s="85" t="s">
        <v>229</v>
      </c>
      <c r="C39" s="85" t="s">
        <v>229</v>
      </c>
      <c r="D39" s="85" t="s">
        <v>229</v>
      </c>
      <c r="E39" s="131" t="s">
        <v>331</v>
      </c>
      <c r="F39" s="86" t="s">
        <v>231</v>
      </c>
      <c r="G39" s="103">
        <v>1</v>
      </c>
      <c r="H39" s="96"/>
      <c r="I39" s="97">
        <f t="shared" si="2"/>
        <v>0</v>
      </c>
    </row>
    <row r="40" spans="1:9" x14ac:dyDescent="0.3">
      <c r="A40" s="95" t="s">
        <v>229</v>
      </c>
      <c r="B40" s="85" t="s">
        <v>229</v>
      </c>
      <c r="C40" s="85" t="s">
        <v>229</v>
      </c>
      <c r="D40" s="85" t="s">
        <v>229</v>
      </c>
      <c r="E40" s="131" t="s">
        <v>355</v>
      </c>
      <c r="F40" s="86" t="s">
        <v>231</v>
      </c>
      <c r="G40" s="87">
        <v>2</v>
      </c>
      <c r="H40" s="96"/>
      <c r="I40" s="97">
        <f t="shared" si="2"/>
        <v>0</v>
      </c>
    </row>
    <row r="41" spans="1:9" x14ac:dyDescent="0.3">
      <c r="A41" s="95" t="s">
        <v>229</v>
      </c>
      <c r="B41" s="85" t="s">
        <v>229</v>
      </c>
      <c r="C41" s="85" t="s">
        <v>229</v>
      </c>
      <c r="D41" s="85" t="s">
        <v>229</v>
      </c>
      <c r="E41" s="131" t="s">
        <v>332</v>
      </c>
      <c r="F41" s="86" t="s">
        <v>231</v>
      </c>
      <c r="G41" s="103">
        <v>1</v>
      </c>
      <c r="H41" s="96"/>
      <c r="I41" s="97">
        <f t="shared" si="2"/>
        <v>0</v>
      </c>
    </row>
    <row r="42" spans="1:9" x14ac:dyDescent="0.3">
      <c r="A42" s="95" t="s">
        <v>229</v>
      </c>
      <c r="B42" s="85" t="s">
        <v>229</v>
      </c>
      <c r="C42" s="85" t="s">
        <v>229</v>
      </c>
      <c r="D42" s="85" t="s">
        <v>229</v>
      </c>
      <c r="E42" s="85" t="s">
        <v>360</v>
      </c>
      <c r="F42" s="86" t="s">
        <v>231</v>
      </c>
      <c r="G42" s="103">
        <v>1</v>
      </c>
      <c r="H42" s="96"/>
      <c r="I42" s="97">
        <f t="shared" si="2"/>
        <v>0</v>
      </c>
    </row>
    <row r="43" spans="1:9" x14ac:dyDescent="0.3">
      <c r="A43" s="95" t="s">
        <v>229</v>
      </c>
      <c r="B43" s="85" t="s">
        <v>229</v>
      </c>
      <c r="C43" s="85" t="s">
        <v>229</v>
      </c>
      <c r="D43" s="85" t="s">
        <v>229</v>
      </c>
      <c r="E43" s="85" t="s">
        <v>361</v>
      </c>
      <c r="F43" s="86" t="s">
        <v>231</v>
      </c>
      <c r="G43" s="103">
        <v>1</v>
      </c>
      <c r="H43" s="96"/>
      <c r="I43" s="97">
        <f t="shared" si="2"/>
        <v>0</v>
      </c>
    </row>
    <row r="44" spans="1:9" x14ac:dyDescent="0.3">
      <c r="A44" s="95" t="s">
        <v>229</v>
      </c>
      <c r="B44" s="85" t="s">
        <v>229</v>
      </c>
      <c r="C44" s="85" t="s">
        <v>229</v>
      </c>
      <c r="D44" s="85" t="s">
        <v>229</v>
      </c>
      <c r="E44" s="85" t="s">
        <v>362</v>
      </c>
      <c r="F44" s="86" t="s">
        <v>231</v>
      </c>
      <c r="G44" s="103">
        <v>1</v>
      </c>
      <c r="H44" s="96"/>
      <c r="I44" s="97">
        <f t="shared" si="2"/>
        <v>0</v>
      </c>
    </row>
    <row r="45" spans="1:9" x14ac:dyDescent="0.3">
      <c r="A45" s="95" t="s">
        <v>229</v>
      </c>
      <c r="B45" s="85" t="s">
        <v>229</v>
      </c>
      <c r="C45" s="85" t="s">
        <v>229</v>
      </c>
      <c r="D45" s="85" t="s">
        <v>229</v>
      </c>
      <c r="E45" s="85" t="s">
        <v>363</v>
      </c>
      <c r="F45" s="86" t="s">
        <v>231</v>
      </c>
      <c r="G45" s="87">
        <v>2</v>
      </c>
      <c r="H45" s="96"/>
      <c r="I45" s="97">
        <f t="shared" si="2"/>
        <v>0</v>
      </c>
    </row>
    <row r="46" spans="1:9" x14ac:dyDescent="0.3">
      <c r="A46" s="95" t="s">
        <v>229</v>
      </c>
      <c r="B46" s="85" t="s">
        <v>229</v>
      </c>
      <c r="C46" s="85" t="s">
        <v>229</v>
      </c>
      <c r="D46" s="85" t="s">
        <v>229</v>
      </c>
      <c r="E46" s="131" t="s">
        <v>335</v>
      </c>
      <c r="F46" s="86" t="s">
        <v>231</v>
      </c>
      <c r="G46" s="103">
        <v>2</v>
      </c>
      <c r="H46" s="96"/>
      <c r="I46" s="97">
        <f t="shared" si="2"/>
        <v>0</v>
      </c>
    </row>
    <row r="47" spans="1:9" x14ac:dyDescent="0.3">
      <c r="A47" s="95" t="s">
        <v>229</v>
      </c>
      <c r="B47" s="85" t="s">
        <v>229</v>
      </c>
      <c r="C47" s="85" t="s">
        <v>229</v>
      </c>
      <c r="D47" s="85" t="s">
        <v>229</v>
      </c>
      <c r="E47" s="131" t="s">
        <v>337</v>
      </c>
      <c r="F47" s="86" t="s">
        <v>231</v>
      </c>
      <c r="G47" s="103">
        <v>1</v>
      </c>
      <c r="H47" s="96"/>
      <c r="I47" s="97">
        <f t="shared" si="2"/>
        <v>0</v>
      </c>
    </row>
    <row r="48" spans="1:9" x14ac:dyDescent="0.3">
      <c r="A48" s="120" t="s">
        <v>229</v>
      </c>
      <c r="B48" s="85" t="s">
        <v>229</v>
      </c>
      <c r="C48" s="85" t="s">
        <v>229</v>
      </c>
      <c r="D48" s="85" t="s">
        <v>229</v>
      </c>
      <c r="E48" s="129" t="s">
        <v>364</v>
      </c>
      <c r="F48" s="122" t="s">
        <v>231</v>
      </c>
      <c r="G48" s="125">
        <v>1</v>
      </c>
      <c r="H48" s="123"/>
      <c r="I48" s="97">
        <f t="shared" si="2"/>
        <v>0</v>
      </c>
    </row>
    <row r="49" spans="1:9" x14ac:dyDescent="0.3">
      <c r="A49" s="95" t="s">
        <v>229</v>
      </c>
      <c r="B49" s="85" t="s">
        <v>229</v>
      </c>
      <c r="C49" s="85" t="s">
        <v>229</v>
      </c>
      <c r="D49" s="85" t="s">
        <v>229</v>
      </c>
      <c r="E49" s="131" t="s">
        <v>338</v>
      </c>
      <c r="F49" s="86" t="s">
        <v>231</v>
      </c>
      <c r="G49" s="87">
        <v>1</v>
      </c>
      <c r="H49" s="96"/>
      <c r="I49" s="97">
        <f t="shared" si="2"/>
        <v>0</v>
      </c>
    </row>
    <row r="50" spans="1:9" ht="18.75" customHeight="1" x14ac:dyDescent="0.35">
      <c r="A50" s="90"/>
      <c r="B50" s="91" t="s">
        <v>339</v>
      </c>
      <c r="C50" s="92"/>
      <c r="D50" s="92"/>
      <c r="E50" s="92"/>
      <c r="F50" s="92"/>
      <c r="G50" s="119">
        <v>1</v>
      </c>
      <c r="H50" s="272">
        <f>SUM(I51:I54)</f>
        <v>0</v>
      </c>
      <c r="I50" s="273"/>
    </row>
    <row r="51" spans="1:9" ht="41.4" x14ac:dyDescent="0.3">
      <c r="A51" s="95" t="s">
        <v>229</v>
      </c>
      <c r="B51" s="85" t="s">
        <v>229</v>
      </c>
      <c r="C51" s="85" t="s">
        <v>229</v>
      </c>
      <c r="D51" s="85" t="s">
        <v>229</v>
      </c>
      <c r="E51" s="85" t="s">
        <v>365</v>
      </c>
      <c r="F51" s="86" t="s">
        <v>72</v>
      </c>
      <c r="G51" s="132">
        <v>2.76</v>
      </c>
      <c r="H51" s="96"/>
      <c r="I51" s="97">
        <f>SUM(G51*H51)</f>
        <v>0</v>
      </c>
    </row>
    <row r="52" spans="1:9" ht="55.2" x14ac:dyDescent="0.3">
      <c r="A52" s="95" t="s">
        <v>229</v>
      </c>
      <c r="B52" s="85" t="s">
        <v>229</v>
      </c>
      <c r="C52" s="85" t="s">
        <v>229</v>
      </c>
      <c r="D52" s="85" t="s">
        <v>229</v>
      </c>
      <c r="E52" s="85" t="s">
        <v>341</v>
      </c>
      <c r="F52" s="86" t="s">
        <v>72</v>
      </c>
      <c r="G52" s="103">
        <v>7.452</v>
      </c>
      <c r="H52" s="96"/>
      <c r="I52" s="97">
        <f t="shared" ref="I52:I54" si="3">SUM(G52*H52)</f>
        <v>0</v>
      </c>
    </row>
    <row r="53" spans="1:9" ht="55.2" x14ac:dyDescent="0.3">
      <c r="A53" s="95" t="s">
        <v>229</v>
      </c>
      <c r="B53" s="85" t="s">
        <v>229</v>
      </c>
      <c r="C53" s="85" t="s">
        <v>229</v>
      </c>
      <c r="D53" s="85" t="s">
        <v>229</v>
      </c>
      <c r="E53" s="85" t="s">
        <v>342</v>
      </c>
      <c r="F53" s="86" t="s">
        <v>72</v>
      </c>
      <c r="G53" s="132">
        <v>3.36</v>
      </c>
      <c r="H53" s="96"/>
      <c r="I53" s="97">
        <f t="shared" si="3"/>
        <v>0</v>
      </c>
    </row>
    <row r="54" spans="1:9" ht="55.2" x14ac:dyDescent="0.3">
      <c r="A54" s="95" t="s">
        <v>229</v>
      </c>
      <c r="B54" s="85" t="s">
        <v>229</v>
      </c>
      <c r="C54" s="85" t="s">
        <v>229</v>
      </c>
      <c r="D54" s="85" t="s">
        <v>229</v>
      </c>
      <c r="E54" s="85" t="s">
        <v>343</v>
      </c>
      <c r="F54" s="86" t="s">
        <v>72</v>
      </c>
      <c r="G54" s="132">
        <v>5.2559999999999993</v>
      </c>
      <c r="H54" s="96"/>
      <c r="I54" s="97">
        <f t="shared" si="3"/>
        <v>0</v>
      </c>
    </row>
    <row r="55" spans="1:9" ht="18" customHeight="1" x14ac:dyDescent="0.35">
      <c r="A55" s="90"/>
      <c r="B55" s="91" t="s">
        <v>279</v>
      </c>
      <c r="C55" s="92"/>
      <c r="D55" s="92"/>
      <c r="E55" s="92"/>
      <c r="F55" s="92"/>
      <c r="G55" s="119">
        <v>1</v>
      </c>
      <c r="H55" s="272">
        <f>SUM(I56:I62)</f>
        <v>0</v>
      </c>
      <c r="I55" s="273"/>
    </row>
    <row r="56" spans="1:9" x14ac:dyDescent="0.3">
      <c r="A56" s="95" t="s">
        <v>229</v>
      </c>
      <c r="B56" s="85" t="s">
        <v>229</v>
      </c>
      <c r="C56" s="85" t="s">
        <v>229</v>
      </c>
      <c r="D56" s="85" t="s">
        <v>229</v>
      </c>
      <c r="E56" s="85" t="s">
        <v>344</v>
      </c>
      <c r="F56" s="86" t="s">
        <v>234</v>
      </c>
      <c r="G56" s="87">
        <v>1</v>
      </c>
      <c r="H56" s="96"/>
      <c r="I56" s="97">
        <f>SUM(G56*H56)</f>
        <v>0</v>
      </c>
    </row>
    <row r="57" spans="1:9" x14ac:dyDescent="0.3">
      <c r="A57" s="95" t="s">
        <v>229</v>
      </c>
      <c r="B57" s="85" t="s">
        <v>229</v>
      </c>
      <c r="C57" s="85" t="s">
        <v>229</v>
      </c>
      <c r="D57" s="85" t="s">
        <v>229</v>
      </c>
      <c r="E57" s="85" t="s">
        <v>345</v>
      </c>
      <c r="F57" s="86" t="s">
        <v>234</v>
      </c>
      <c r="G57" s="87">
        <v>1</v>
      </c>
      <c r="H57" s="96"/>
      <c r="I57" s="97">
        <f t="shared" ref="I57:I62" si="4">SUM(G57*H57)</f>
        <v>0</v>
      </c>
    </row>
    <row r="58" spans="1:9" x14ac:dyDescent="0.3">
      <c r="A58" s="95" t="s">
        <v>229</v>
      </c>
      <c r="B58" s="85" t="s">
        <v>229</v>
      </c>
      <c r="C58" s="85" t="s">
        <v>229</v>
      </c>
      <c r="D58" s="85" t="s">
        <v>229</v>
      </c>
      <c r="E58" s="85" t="s">
        <v>293</v>
      </c>
      <c r="F58" s="86" t="s">
        <v>234</v>
      </c>
      <c r="G58" s="87">
        <v>1</v>
      </c>
      <c r="H58" s="133"/>
      <c r="I58" s="97">
        <f t="shared" si="4"/>
        <v>0</v>
      </c>
    </row>
    <row r="59" spans="1:9" x14ac:dyDescent="0.3">
      <c r="A59" s="95" t="s">
        <v>229</v>
      </c>
      <c r="B59" s="85" t="s">
        <v>229</v>
      </c>
      <c r="C59" s="85" t="s">
        <v>229</v>
      </c>
      <c r="D59" s="85" t="s">
        <v>229</v>
      </c>
      <c r="E59" s="85" t="s">
        <v>346</v>
      </c>
      <c r="F59" s="86" t="s">
        <v>291</v>
      </c>
      <c r="G59" s="87">
        <v>1080</v>
      </c>
      <c r="H59" s="96"/>
      <c r="I59" s="97">
        <f t="shared" si="4"/>
        <v>0</v>
      </c>
    </row>
    <row r="60" spans="1:9" x14ac:dyDescent="0.3">
      <c r="A60" s="95" t="s">
        <v>229</v>
      </c>
      <c r="B60" s="85" t="s">
        <v>229</v>
      </c>
      <c r="C60" s="85" t="s">
        <v>229</v>
      </c>
      <c r="D60" s="85" t="s">
        <v>229</v>
      </c>
      <c r="E60" s="85" t="s">
        <v>347</v>
      </c>
      <c r="F60" s="86" t="s">
        <v>291</v>
      </c>
      <c r="G60" s="87">
        <v>1080</v>
      </c>
      <c r="H60" s="96"/>
      <c r="I60" s="97">
        <f t="shared" si="4"/>
        <v>0</v>
      </c>
    </row>
    <row r="61" spans="1:9" x14ac:dyDescent="0.3">
      <c r="A61" s="134" t="s">
        <v>229</v>
      </c>
      <c r="B61" s="135" t="s">
        <v>229</v>
      </c>
      <c r="C61" s="135" t="s">
        <v>229</v>
      </c>
      <c r="D61" s="135" t="s">
        <v>229</v>
      </c>
      <c r="E61" s="135" t="s">
        <v>348</v>
      </c>
      <c r="F61" s="136" t="s">
        <v>231</v>
      </c>
      <c r="G61" s="137">
        <v>1</v>
      </c>
      <c r="H61" s="138"/>
      <c r="I61" s="139">
        <f t="shared" si="4"/>
        <v>0</v>
      </c>
    </row>
    <row r="62" spans="1:9" ht="41.4" x14ac:dyDescent="0.3">
      <c r="A62" s="134" t="s">
        <v>229</v>
      </c>
      <c r="B62" s="135" t="s">
        <v>229</v>
      </c>
      <c r="C62" s="135" t="s">
        <v>229</v>
      </c>
      <c r="D62" s="135" t="s">
        <v>229</v>
      </c>
      <c r="E62" s="135" t="s">
        <v>294</v>
      </c>
      <c r="F62" s="136" t="s">
        <v>234</v>
      </c>
      <c r="G62" s="137">
        <v>1</v>
      </c>
      <c r="H62" s="138"/>
      <c r="I62" s="139">
        <f t="shared" si="4"/>
        <v>0</v>
      </c>
    </row>
    <row r="63" spans="1:9" ht="15.6" x14ac:dyDescent="0.3">
      <c r="A63" s="304" t="s">
        <v>295</v>
      </c>
      <c r="B63" s="305"/>
      <c r="C63" s="305"/>
      <c r="D63" s="305"/>
      <c r="E63" s="305"/>
      <c r="F63" s="305"/>
      <c r="G63" s="306"/>
      <c r="H63" s="307">
        <f>SUM(I:I)</f>
        <v>0</v>
      </c>
      <c r="I63" s="308"/>
    </row>
    <row r="64" spans="1:9" ht="15.6" x14ac:dyDescent="0.3">
      <c r="A64" s="294">
        <v>0.15</v>
      </c>
      <c r="B64" s="295"/>
      <c r="C64" s="295"/>
      <c r="D64" s="295"/>
      <c r="E64" s="295"/>
      <c r="F64" s="295"/>
      <c r="G64" s="309"/>
      <c r="H64" s="310">
        <f>H63*A64</f>
        <v>0</v>
      </c>
      <c r="I64" s="311"/>
    </row>
    <row r="65" spans="1:9" ht="16.2" thickBot="1" x14ac:dyDescent="0.35">
      <c r="A65" s="284" t="s">
        <v>296</v>
      </c>
      <c r="B65" s="285"/>
      <c r="C65" s="285"/>
      <c r="D65" s="285"/>
      <c r="E65" s="285"/>
      <c r="F65" s="285"/>
      <c r="G65" s="312"/>
      <c r="H65" s="313">
        <f>SUM(H63:I64)</f>
        <v>0</v>
      </c>
      <c r="I65" s="314"/>
    </row>
  </sheetData>
  <mergeCells count="18">
    <mergeCell ref="A63:G63"/>
    <mergeCell ref="H63:I63"/>
    <mergeCell ref="A64:G64"/>
    <mergeCell ref="H64:I64"/>
    <mergeCell ref="A65:G65"/>
    <mergeCell ref="H65:I65"/>
    <mergeCell ref="H55:I55"/>
    <mergeCell ref="A1:B1"/>
    <mergeCell ref="C1:G2"/>
    <mergeCell ref="H1:I2"/>
    <mergeCell ref="A2:B2"/>
    <mergeCell ref="H4:I4"/>
    <mergeCell ref="H6:I6"/>
    <mergeCell ref="H8:I8"/>
    <mergeCell ref="H13:I13"/>
    <mergeCell ref="H17:I17"/>
    <mergeCell ref="H20:I20"/>
    <mergeCell ref="H50:I50"/>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3</vt:i4>
      </vt:variant>
    </vt:vector>
  </HeadingPairs>
  <TitlesOfParts>
    <vt:vector size="9" baseType="lpstr">
      <vt:lpstr>Rekapitulace stavby</vt:lpstr>
      <vt:lpstr>1 - Architektonicko-stave...</vt:lpstr>
      <vt:lpstr>ÚT</vt:lpstr>
      <vt:lpstr>VZT zař.1</vt:lpstr>
      <vt:lpstr>VZT zař.2</vt:lpstr>
      <vt:lpstr>VZT zař.3</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2017-11-26T23:31:01Z</dcterms:created>
  <dcterms:modified xsi:type="dcterms:W3CDTF">2019-03-25T15:14:53Z</dcterms:modified>
</cp:coreProperties>
</file>